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30027158_RIESGO DE FRACTURA S.A\"/>
    </mc:Choice>
  </mc:AlternateContent>
  <xr:revisionPtr revIDLastSave="0" documentId="13_ncr:1_{F9BBE0F9-378A-45F6-8D0E-96120F17AC3C}" xr6:coauthVersionLast="47" xr6:coauthVersionMax="47" xr10:uidLastSave="{00000000-0000-0000-0000-000000000000}"/>
  <bookViews>
    <workbookView xWindow="-110" yWindow="-110" windowWidth="19420" windowHeight="11500" activeTab="3" xr2:uid="{00000000-000D-0000-FFFF-FFFF00000000}"/>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FACTURA'!$A$2:$BN$39</definedName>
    <definedName name="_xlnm._FilterDatabase" localSheetId="0" hidden="1">'FOR CSA 001'!$A$1:$M$40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H17" i="4" s="1"/>
  <c r="I21" i="4"/>
  <c r="H21" i="4"/>
  <c r="I20" i="4"/>
  <c r="H20" i="4"/>
  <c r="I19" i="4"/>
  <c r="H19" i="4"/>
  <c r="I18" i="4"/>
  <c r="I24" i="4" s="1"/>
  <c r="H18" i="4"/>
  <c r="C17" i="4"/>
  <c r="I30" i="3"/>
  <c r="H30" i="3"/>
  <c r="I28" i="3"/>
  <c r="H28" i="3"/>
  <c r="I25" i="3"/>
  <c r="H25" i="3"/>
  <c r="C12" i="4"/>
  <c r="C11" i="4"/>
  <c r="C9" i="4"/>
  <c r="H24" i="4" l="1"/>
  <c r="I32" i="3"/>
  <c r="I33" i="3" s="1"/>
  <c r="H32" i="3"/>
  <c r="H33" i="3" s="1"/>
  <c r="I17" i="4"/>
  <c r="BD1" i="2" l="1"/>
  <c r="BC1" i="2"/>
  <c r="BB1" i="2"/>
  <c r="BA1" i="2"/>
  <c r="AZ1" i="2"/>
  <c r="AY1" i="2"/>
  <c r="AX1" i="2"/>
  <c r="AW1" i="2"/>
  <c r="AV1" i="2"/>
  <c r="AU1" i="2"/>
  <c r="AN1" i="2"/>
  <c r="AM1" i="2"/>
  <c r="AL1" i="2"/>
  <c r="AG1" i="2"/>
  <c r="AF1" i="2"/>
  <c r="AE1" i="2"/>
  <c r="AD1" i="2"/>
  <c r="AC1" i="2"/>
  <c r="AB1" i="2"/>
  <c r="AA1" i="2"/>
  <c r="Z1" i="2"/>
  <c r="Q1" i="2"/>
  <c r="K1" i="2"/>
  <c r="J1" i="2"/>
  <c r="O1" i="2" l="1"/>
  <c r="I4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<sst xmlns="http://schemas.openxmlformats.org/spreadsheetml/2006/main" count="953" uniqueCount="241">
  <si>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</si>
  <si>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</si>
  <si>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</si>
  <si>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</si>
  <si>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</si>
  <si>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</si>
  <si>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</si>
  <si>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</si>
  <si>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</si>
  <si>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</si>
  <si>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</si>
  <si>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</si>
  <si>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</si>
  <si>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</si>
  <si>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</si>
  <si>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</si>
  <si>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</si>
  <si>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FENA</t>
  </si>
  <si>
    <t>FEPE</t>
  </si>
  <si>
    <t>FECA</t>
  </si>
  <si>
    <t>830027158-3</t>
  </si>
  <si>
    <t>RIESGO DE FRACTURA CAYRE SA</t>
  </si>
  <si>
    <t>EVENTO</t>
  </si>
  <si>
    <t>AMBULATORIO</t>
  </si>
  <si>
    <t>PEREIRA</t>
  </si>
  <si>
    <t>CALI</t>
  </si>
  <si>
    <t>+   360 dias</t>
  </si>
  <si>
    <t>181 A  360 Dias</t>
  </si>
  <si>
    <t>91 A 180 Dias</t>
  </si>
  <si>
    <t>1 A 30 Dias</t>
  </si>
  <si>
    <t>ALFA</t>
  </si>
  <si>
    <t>FACT</t>
  </si>
  <si>
    <t>LLAVE</t>
  </si>
  <si>
    <t>ESTADO CARTERA ANTERIOR</t>
  </si>
  <si>
    <t>ESTADO EPS 26-04-2025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</si>
  <si>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</si>
  <si>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</si>
  <si>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</si>
  <si>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</si>
  <si>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</si>
  <si>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</si>
  <si>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</si>
  <si>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</si>
  <si>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</si>
  <si>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</si>
  <si>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</si>
  <si>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</si>
  <si>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</si>
  <si>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</si>
  <si>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</si>
  <si>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</si>
  <si>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</si>
  <si>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</si>
  <si>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</si>
  <si>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</si>
  <si>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</si>
  <si>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</si>
  <si>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</si>
  <si>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</si>
  <si>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</si>
  <si>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</si>
  <si>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</si>
  <si>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</si>
  <si>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</si>
  <si>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</si>
  <si>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</si>
  <si>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</si>
  <si>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</si>
  <si>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</si>
  <si>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</si>
  <si>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</si>
  <si>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</si>
  <si>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</si>
  <si>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</si>
  <si>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</si>
  <si>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</si>
  <si>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</si>
  <si>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</si>
  <si>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FENA3907</t>
  </si>
  <si>
    <t>830027158_FENA3907</t>
  </si>
  <si>
    <t>Factura devuelta</t>
  </si>
  <si>
    <t>Devuelta</t>
  </si>
  <si>
    <t>Más de 360</t>
  </si>
  <si>
    <t>Se sostiene DEVOLUCION DE FACTURA, En la auditoria de la cuenta, la cual se encuentra objeción en servicio de AYUDAS DIAGNOSTICAS - ESTUDIO FISIOLÓGICO COMPLETO DEL SUEÑO [POLISOMNOGRAFÍA] con el CUPS 891704, No se evidencia autorización para los servicios facturados los cuales se realizaron en el año 2018. La Aut. 180463214342077 presentada a nombre de León Jairo Quiceno Vélez con CC 16548434 se presentó con la factura No. NAL-386 en el mes de marzo de 2018. Ambos servicios prestados el 18-30 de Marzo 2018, no cuentan con autorización por lo cual no son procedentes para pago por parte de la EPS.</t>
  </si>
  <si>
    <t>AUTORIZACION</t>
  </si>
  <si>
    <t>Exámenes de laboratorio, imágenes y otras ayudas diagnósticas ambulatorias</t>
  </si>
  <si>
    <t>Ambulatorio</t>
  </si>
  <si>
    <t>FEPE24554</t>
  </si>
  <si>
    <t>830027158_FEPE24554</t>
  </si>
  <si>
    <t xml:space="preserve">SOPORTES:  SE DEVUELVE FACTURA FEPE24554 , LOS SOPORTES RADICADOS PERTENECEN A LA FACTURA FEPE25326,  Y NO CORRESPONDEN  A LO SOPORTADO. </t>
  </si>
  <si>
    <t>SOPORTES: SE DEVUELVE FACTURA FEPE24554 , LOS SOPORTES RADICADOS PERTENECEN A LA FACTURA FEPE25326, Y NO CORRESPONDEN A LO SOPORTADO.</t>
  </si>
  <si>
    <t>SOPORTE</t>
  </si>
  <si>
    <t>FENA4470</t>
  </si>
  <si>
    <t>830027158_FENA4470</t>
  </si>
  <si>
    <t>181-360</t>
  </si>
  <si>
    <t>soporte se  devuelve factura al validar los datos no anexan la factura de venta , anexar soporte para darle tramite .</t>
  </si>
  <si>
    <t>soporte se devuelve factura al validar los datos no anexan la factura de venta , anexar soporte para darle tramite .</t>
  </si>
  <si>
    <t>FENA4476</t>
  </si>
  <si>
    <t>830027158_FENA4476</t>
  </si>
  <si>
    <t>soporte se devuelve factura al validar los datos no anexan la factura , anexar soporte para darle tramite ala factura</t>
  </si>
  <si>
    <t>FEPE31040</t>
  </si>
  <si>
    <t>830027158_FEPE31040</t>
  </si>
  <si>
    <t>91-180</t>
  </si>
  <si>
    <t>soporte sedevuelve factura al validar no anexan soporte de la realizacion del procedimiento,anexarlopara darle tramite ala factura,sujeta  arevision</t>
  </si>
  <si>
    <t>soporte sedevuelve factura al validar no anexan soporte de la realizacion del procedimiento,anexarlopara darle tramite ala factura,sujeta arevision</t>
  </si>
  <si>
    <t>FACTURACION</t>
  </si>
  <si>
    <t>Consultas ambulatorias</t>
  </si>
  <si>
    <t>FENA4764</t>
  </si>
  <si>
    <t>830027158_FENA4764</t>
  </si>
  <si>
    <t xml:space="preserve">soportes se devuelve factura con soporte 1)favor anexar  detalle de cargos dela factura 2) favor anexar soportes de las evoluciones de los procedimientos realizados , para poder darle tramite ala factura. </t>
  </si>
  <si>
    <t>soportes se devuelve factura con soporte 1)favor anexar detalle de cargos dela factura 2) favor anexar soportes de las evoluciones de los procedimientos realizados , para poder darle tramite ala factura.</t>
  </si>
  <si>
    <t>FECA54999</t>
  </si>
  <si>
    <t>830027158_FECA54999</t>
  </si>
  <si>
    <t>soportes se devuelve factura con soportes completos al validar los datos dela factura , radican la factura FECA54999 . anexan feca53274 ,anexar  los soportes correspondientes para darle tramite ala factura</t>
  </si>
  <si>
    <t>soportes se devuelve factura con soportes completos al validar los datos dela factura , radican la factura FECA54999 . anexan feca53274 ,anexar los soportes correspondientes para darle tramite ala factura</t>
  </si>
  <si>
    <t>FECA55415</t>
  </si>
  <si>
    <t>830027158_FECA55415</t>
  </si>
  <si>
    <t>SOPORTES SE DEVUELVE FACTURA CON SOPORTES COMPLETOS AL VALIDAR LOS DATOS DELA FACTURA AL VALIDAR LOS DATOS RADICAN LA FACTURA FECA55415 ANEXAN FECA55293, ANEXAR LOS SOPORTES CORRESPONDIENTES PARA DARLE TRAMITE ALA FACTURA</t>
  </si>
  <si>
    <t>FECA56386</t>
  </si>
  <si>
    <t>830027158_FECA56386</t>
  </si>
  <si>
    <t>soportes  se devuelve factura con soportes al validar la datos de la factura radican FECA56386 anexan la factura FECA56130</t>
  </si>
  <si>
    <t>soportes se devuelve factura con soportes al validar la datos de la factura radican FECA56386 anexan la factura FECA56130</t>
  </si>
  <si>
    <t>FECA56387</t>
  </si>
  <si>
    <t>830027158_FECA56387</t>
  </si>
  <si>
    <t>soportes se devuelve factura con soportes completos al validar los datos dela factura radican la factura FECA56387  anexan la factura  FECA56130</t>
  </si>
  <si>
    <t>soportes se devuelve factura con soportes completos al validar los datos dela factura radican la factura FECA56387 anexan la factura FECA56130</t>
  </si>
  <si>
    <t>FECA56618</t>
  </si>
  <si>
    <t>830027158_FECA56618</t>
  </si>
  <si>
    <t>soportes se devuelve factura con soportes completos al validar los datos de la factura radican la FECA56618 y anexan los soportes dela facturaFECA55772</t>
  </si>
  <si>
    <t>FECA59100</t>
  </si>
  <si>
    <t>830027158_FECA59100</t>
  </si>
  <si>
    <t>Factura en proceso interno</t>
  </si>
  <si>
    <t>Con Auditoria Automatica Exitosa</t>
  </si>
  <si>
    <t>Corriente</t>
  </si>
  <si>
    <t>FECA59344</t>
  </si>
  <si>
    <t>830027158_FECA59344</t>
  </si>
  <si>
    <t>FEPE39428</t>
  </si>
  <si>
    <t>830027158_FEPE39428</t>
  </si>
  <si>
    <t>FECA59640</t>
  </si>
  <si>
    <t>830027158_FECA59640</t>
  </si>
  <si>
    <t>FECA59702</t>
  </si>
  <si>
    <t>830027158_FECA59702</t>
  </si>
  <si>
    <t>FEPE39771</t>
  </si>
  <si>
    <t>830027158_FEPE39771</t>
  </si>
  <si>
    <t>FECA60079</t>
  </si>
  <si>
    <t>830027158_FECA60079</t>
  </si>
  <si>
    <t>FECA60365</t>
  </si>
  <si>
    <t>830027158_FECA60365</t>
  </si>
  <si>
    <t>FECA60410</t>
  </si>
  <si>
    <t>830027158_FECA60410</t>
  </si>
  <si>
    <t>FENA3980</t>
  </si>
  <si>
    <t>830027158_FENA3980</t>
  </si>
  <si>
    <t>Factura pendiente en programacion de pago</t>
  </si>
  <si>
    <t>Finalizada</t>
  </si>
  <si>
    <t>31-60</t>
  </si>
  <si>
    <t>ipsa cepta glosa con nota credito|se levanta glosa por parte de la EPS, se videncia servicio ok</t>
  </si>
  <si>
    <t>Elizabeth Fernandez Chilito</t>
  </si>
  <si>
    <t>COT-2023-110</t>
  </si>
  <si>
    <t>FECA56769</t>
  </si>
  <si>
    <t>830027158_FECA56769</t>
  </si>
  <si>
    <t>Yufrey Hernandez Truque</t>
  </si>
  <si>
    <t>CSS-CL00511</t>
  </si>
  <si>
    <t>FECA56987</t>
  </si>
  <si>
    <t>830027158_FECA56987</t>
  </si>
  <si>
    <t>FECA57627</t>
  </si>
  <si>
    <t>830027158_FECA57627</t>
  </si>
  <si>
    <t>FECA57684</t>
  </si>
  <si>
    <t>830027158_FECA57684</t>
  </si>
  <si>
    <t>FECA57823</t>
  </si>
  <si>
    <t>830027158_FECA57823</t>
  </si>
  <si>
    <t>FECA58310</t>
  </si>
  <si>
    <t>830027158_FECA58310</t>
  </si>
  <si>
    <t>FECA58479</t>
  </si>
  <si>
    <t>830027158_FECA58479</t>
  </si>
  <si>
    <t>FECA58725</t>
  </si>
  <si>
    <t>830027158_FECA58725</t>
  </si>
  <si>
    <t>FECA58804</t>
  </si>
  <si>
    <t>830027158_FECA58804</t>
  </si>
  <si>
    <t>FECA58807</t>
  </si>
  <si>
    <t>830027158_FECA58807</t>
  </si>
  <si>
    <t>FECA57203</t>
  </si>
  <si>
    <t>830027158_FECA57203</t>
  </si>
  <si>
    <t>FECA53842</t>
  </si>
  <si>
    <t>830027158_FECA53842</t>
  </si>
  <si>
    <t>FEPE37839</t>
  </si>
  <si>
    <t>830027158_FEPE37839</t>
  </si>
  <si>
    <t>FENA4763</t>
  </si>
  <si>
    <t>830027158_FENA4763</t>
  </si>
  <si>
    <t>Glosa por contestar IPS</t>
  </si>
  <si>
    <t>Para respuesta prestador</t>
  </si>
  <si>
    <t>se reliza objecion por amyor valor cobrado 122300279058 autorizan 1 y estan cobrado 2 se objeta ña diferencia $50000</t>
  </si>
  <si>
    <t>GLOSA</t>
  </si>
  <si>
    <t>FENA4079</t>
  </si>
  <si>
    <t>830027158_FENA4079</t>
  </si>
  <si>
    <t>Kevin Uriel Yalanda Bombo</t>
  </si>
  <si>
    <t>FENA4112</t>
  </si>
  <si>
    <t>830027158_FENA4112</t>
  </si>
  <si>
    <t>Factura no radicada</t>
  </si>
  <si>
    <t>Factura cancelada parcialmente - Glosa por contestar IPS</t>
  </si>
  <si>
    <t>Factura cancelada</t>
  </si>
  <si>
    <t>ANT. SERVICIOS DE SALUD ALBA C COLLAZOS DE VASQUEZ</t>
  </si>
  <si>
    <t>(en blanco)</t>
  </si>
  <si>
    <t>FOR-CSA-018</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</si>
  <si>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</si>
  <si>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</si>
  <si>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</si>
  <si>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</si>
  <si>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</si>
  <si>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</si>
  <si>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</si>
  <si>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</si>
  <si>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</si>
  <si>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</si>
  <si>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</si>
  <si>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</si>
  <si>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</si>
  <si>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</si>
  <si>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</si>
  <si>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</si>
  <si>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</si>
  <si>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</si>
  <si>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</si>
  <si>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</si>
  <si>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</si>
  <si>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</si>
  <si>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</si>
  <si>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</si>
  <si>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</si>
  <si>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</si>
  <si>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</si>
  <si>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</si>
  <si>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</si>
  <si>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</si>
  <si>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</si>
  <si>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</si>
  <si>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</si>
  <si>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Señores : RIESGO DE FRACTURA CAYRE SA</t>
  </si>
  <si>
    <t>NIT: 830027158</t>
  </si>
  <si>
    <t>Maria Gaona</t>
  </si>
  <si>
    <t>Lider de cartera</t>
  </si>
  <si>
    <t>Santiago de Cali, abril 30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</si>
</sst>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0"/>
      <name val="Arial"/>
      <family val="2"/>
    </font>
    <font>
      <sz val="10"/>
      <color indexed="8"/>
      <name val="Arial"/>
      <family val="2"/>
    </font>
    <font>
      <b/>
      <sz val="10"/>
      <color indexed="8"/>
      <name val="Arial"/>
      <family val="2"/>
    </font>
    <font>
      <sz val="11"/>
      <color theme="1"/>
      <name val="Calibri"/>
      <family val="2"/>
      <scheme val="minor"/>
    </font>
    <font>
      <sz val="12"/>
      <color theme="1"/>
      <name val="Arial"/>
      <family val="2"/>
    </font>
    <font>
      <b/>
      <sz val="8"/>
      <color theme="1"/>
      <name val="Tahoma"/>
      <family val="2"/>
    </font>
    <font>
      <b/>
      <sz val="8"/>
      <name val="Tahoma"/>
      <family val="2"/>
    </font>
    <font>
      <sz val="8"/>
      <color theme="1"/>
      <name val="Tahoma"/>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0" fontId="5" fillId="0" borderId="0"/>
    <xf numFmtId="4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0" fontId="8" fillId="0" borderId="0"/>
    <xf numFmtId="43" fontId="8" fillId="0" borderId="0" applyFont="0" applyFill="0" applyBorder="0" applyAlignment="0" applyProtection="0"/>
    <xf numFmtId="43" fontId="8" fillId="0" borderId="0" applyFont="0" applyFill="0" applyBorder="0" applyAlignment="0" applyProtection="0"/>
  </cellStyleXfs>
  <cellXfs count="11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7" fillId="0" borderId="1" xfId="1" applyFont="1" applyBorder="1" applyAlignment="1">
      <alignment horizontal="center" vertical="center"/>
    </xf>
    <xf numFmtId="0" fontId="1" fillId="2" borderId="2" xfId="0" applyFont="1" applyFill="1" applyBorder="1" applyAlignment="1">
      <alignment horizontal="center"/>
    </xf>
    <xf numFmtId="14" fontId="0" fillId="0" borderId="1" xfId="0" applyNumberFormat="1" applyBorder="1"/>
    <xf numFmtId="14" fontId="1" fillId="0" borderId="1" xfId="0" applyNumberFormat="1" applyFont="1" applyBorder="1" applyAlignment="1">
      <alignment horizontal="center" vertical="center" wrapText="1"/>
    </xf>
    <xf numFmtId="14" fontId="0" fillId="0" borderId="0" xfId="0" applyNumberFormat="1"/>
    <xf numFmtId="164" fontId="0" fillId="0" borderId="1" xfId="2" applyNumberFormat="1" applyFont="1" applyBorder="1"/>
    <xf numFmtId="0" fontId="1" fillId="0" borderId="1" xfId="0" applyFont="1" applyBorder="1" applyAlignment="1">
      <alignment horizontal="center"/>
    </xf>
    <xf numFmtId="44" fontId="9" fillId="0" borderId="1" xfId="4" applyFont="1" applyBorder="1"/>
    <xf numFmtId="44" fontId="9" fillId="0" borderId="0" xfId="4" applyFont="1" applyBorder="1"/>
    <xf numFmtId="164" fontId="0" fillId="0" borderId="0" xfId="0" applyNumberFormat="1"/>
    <xf numFmtId="0" fontId="10" fillId="0" borderId="1" xfId="0" applyFont="1" applyBorder="1" applyAlignment="1">
      <alignment horizontal="center" vertical="center" wrapText="1"/>
    </xf>
    <xf numFmtId="2" fontId="10" fillId="0" borderId="1" xfId="0" applyNumberFormat="1" applyFont="1" applyBorder="1" applyAlignment="1">
      <alignment horizontal="center" vertical="center" wrapText="1"/>
    </xf>
    <xf numFmtId="14" fontId="10" fillId="0" borderId="1" xfId="0" applyNumberFormat="1" applyFont="1" applyBorder="1" applyAlignment="1">
      <alignment horizontal="center" vertical="center" wrapText="1"/>
    </xf>
    <xf numFmtId="165" fontId="10" fillId="0" borderId="1" xfId="0" applyNumberFormat="1" applyFont="1" applyBorder="1" applyAlignment="1">
      <alignment horizontal="center" vertical="center" wrapText="1"/>
    </xf>
    <xf numFmtId="0" fontId="11" fillId="3" borderId="1" xfId="0" applyFont="1" applyFill="1" applyBorder="1" applyAlignment="1">
      <alignment horizontal="center" vertical="center" wrapText="1"/>
    </xf>
    <xf numFmtId="0" fontId="10" fillId="4" borderId="1" xfId="0" applyFont="1" applyFill="1" applyBorder="1" applyAlignment="1">
      <alignment horizontal="center" vertical="center" wrapText="1"/>
    </xf>
    <xf numFmtId="165" fontId="10" fillId="4" borderId="1" xfId="2" applyNumberFormat="1" applyFont="1" applyFill="1" applyBorder="1" applyAlignment="1">
      <alignment horizontal="center" vertical="center" wrapText="1"/>
    </xf>
    <xf numFmtId="0" fontId="10" fillId="4" borderId="1" xfId="2" applyNumberFormat="1" applyFont="1" applyFill="1" applyBorder="1" applyAlignment="1">
      <alignment horizontal="center" vertical="center" wrapText="1"/>
    </xf>
    <xf numFmtId="0" fontId="10" fillId="5" borderId="1" xfId="0" applyFont="1" applyFill="1" applyBorder="1" applyAlignment="1">
      <alignment horizontal="center" vertical="center" wrapText="1"/>
    </xf>
    <xf numFmtId="14" fontId="10" fillId="5" borderId="1" xfId="0" applyNumberFormat="1" applyFont="1" applyFill="1" applyBorder="1" applyAlignment="1">
      <alignment horizontal="center" vertical="center" wrapText="1"/>
    </xf>
    <xf numFmtId="165" fontId="10" fillId="5" borderId="1" xfId="2" applyNumberFormat="1" applyFont="1" applyFill="1" applyBorder="1" applyAlignment="1">
      <alignment horizontal="center" vertical="center" wrapText="1"/>
    </xf>
    <xf numFmtId="165" fontId="10" fillId="6" borderId="1" xfId="2" applyNumberFormat="1" applyFont="1" applyFill="1" applyBorder="1" applyAlignment="1">
      <alignment horizontal="center" vertical="center" wrapText="1"/>
    </xf>
    <xf numFmtId="0" fontId="10" fillId="6" borderId="1" xfId="0" applyFont="1" applyFill="1" applyBorder="1" applyAlignment="1">
      <alignment horizontal="center" vertical="center" wrapText="1"/>
    </xf>
    <xf numFmtId="165" fontId="10" fillId="3" borderId="1" xfId="2" applyNumberFormat="1" applyFont="1" applyFill="1" applyBorder="1" applyAlignment="1">
      <alignment horizontal="center" vertical="center" wrapText="1"/>
    </xf>
    <xf numFmtId="165" fontId="10" fillId="7" borderId="1" xfId="0" applyNumberFormat="1" applyFont="1" applyFill="1" applyBorder="1" applyAlignment="1">
      <alignment horizontal="center" vertical="center" wrapText="1"/>
    </xf>
    <xf numFmtId="0" fontId="10" fillId="7" borderId="1" xfId="0" applyFont="1" applyFill="1" applyBorder="1" applyAlignment="1">
      <alignment horizontal="center" vertical="center" wrapText="1"/>
    </xf>
    <xf numFmtId="0" fontId="12" fillId="0" borderId="1" xfId="0" applyFont="1" applyBorder="1" applyAlignment="1">
      <alignment vertical="center"/>
    </xf>
    <xf numFmtId="2" fontId="12" fillId="0" borderId="1" xfId="0" applyNumberFormat="1" applyFont="1" applyBorder="1" applyAlignment="1">
      <alignment vertical="center"/>
    </xf>
    <xf numFmtId="14" fontId="12" fillId="0" borderId="1" xfId="0" applyNumberFormat="1" applyFont="1" applyBorder="1" applyAlignment="1">
      <alignment vertical="center"/>
    </xf>
    <xf numFmtId="165" fontId="12" fillId="0" borderId="1" xfId="0" applyNumberFormat="1" applyFont="1" applyBorder="1" applyAlignment="1">
      <alignment vertical="center"/>
    </xf>
    <xf numFmtId="14" fontId="12" fillId="0" borderId="0" xfId="0" applyNumberFormat="1" applyFont="1"/>
    <xf numFmtId="0" fontId="12" fillId="0" borderId="0" xfId="0" applyFont="1"/>
    <xf numFmtId="2" fontId="12" fillId="0" borderId="0" xfId="0" applyNumberFormat="1" applyFont="1"/>
    <xf numFmtId="165" fontId="12" fillId="0" borderId="0" xfId="2" applyNumberFormat="1" applyFont="1" applyAlignment="1"/>
    <xf numFmtId="165" fontId="12" fillId="0" borderId="0" xfId="0" applyNumberFormat="1" applyFont="1"/>
    <xf numFmtId="14" fontId="10" fillId="7" borderId="1" xfId="0" applyNumberFormat="1" applyFont="1" applyFill="1" applyBorder="1" applyAlignment="1">
      <alignment horizontal="center" vertical="center" wrapText="1"/>
    </xf>
    <xf numFmtId="0" fontId="6" fillId="0" borderId="0" xfId="1" applyFont="1"/>
    <xf numFmtId="0" fontId="6" fillId="0" borderId="3" xfId="1" applyFont="1" applyBorder="1" applyAlignment="1">
      <alignment horizontal="centerContinuous"/>
    </xf>
    <xf numFmtId="0" fontId="6" fillId="0" borderId="4" xfId="1" applyFont="1" applyBorder="1" applyAlignment="1">
      <alignment horizontal="centerContinuous"/>
    </xf>
    <xf numFmtId="0" fontId="6" fillId="0" borderId="7" xfId="1" applyFont="1" applyBorder="1" applyAlignment="1">
      <alignment horizontal="centerContinuous"/>
    </xf>
    <xf numFmtId="0" fontId="6" fillId="0" borderId="8" xfId="1" applyFont="1" applyBorder="1" applyAlignment="1">
      <alignment horizontal="centerContinuous"/>
    </xf>
    <xf numFmtId="0" fontId="7" fillId="0" borderId="3" xfId="1" applyFont="1" applyBorder="1" applyAlignment="1">
      <alignment horizontal="centerContinuous" vertical="center"/>
    </xf>
    <xf numFmtId="0" fontId="7" fillId="0" borderId="5" xfId="1" applyFont="1" applyBorder="1" applyAlignment="1">
      <alignment horizontal="centerContinuous" vertical="center"/>
    </xf>
    <xf numFmtId="0" fontId="7" fillId="0" borderId="4" xfId="1" applyFont="1" applyBorder="1" applyAlignment="1">
      <alignment horizontal="centerContinuous" vertical="center"/>
    </xf>
    <xf numFmtId="0" fontId="7" fillId="0" borderId="6" xfId="1" applyFont="1" applyBorder="1" applyAlignment="1">
      <alignment horizontal="centerContinuous" vertical="center"/>
    </xf>
    <xf numFmtId="0" fontId="7" fillId="0" borderId="7" xfId="1" applyFont="1" applyBorder="1" applyAlignment="1">
      <alignment horizontal="centerContinuous" vertical="center"/>
    </xf>
    <xf numFmtId="0" fontId="7" fillId="0" borderId="0" xfId="1" applyFont="1" applyAlignment="1">
      <alignment horizontal="centerContinuous" vertical="center"/>
    </xf>
    <xf numFmtId="0" fontId="7" fillId="0" borderId="13" xfId="1" applyFont="1" applyBorder="1" applyAlignment="1">
      <alignment horizontal="centerContinuous" vertical="center"/>
    </xf>
    <xf numFmtId="0" fontId="6" fillId="0" borderId="9" xfId="1" applyFont="1" applyBorder="1" applyAlignment="1">
      <alignment horizontal="centerContinuous"/>
    </xf>
    <xf numFmtId="0" fontId="6" fillId="0" borderId="11" xfId="1" applyFont="1" applyBorder="1" applyAlignment="1">
      <alignment horizontal="centerContinuous"/>
    </xf>
    <xf numFmtId="0" fontId="7" fillId="0" borderId="9" xfId="1" applyFont="1" applyBorder="1" applyAlignment="1">
      <alignment horizontal="centerContinuous" vertical="center"/>
    </xf>
    <xf numFmtId="0" fontId="7" fillId="0" borderId="10" xfId="1" applyFont="1" applyBorder="1" applyAlignment="1">
      <alignment horizontal="centerContinuous" vertical="center"/>
    </xf>
    <xf numFmtId="0" fontId="7" fillId="0" borderId="11" xfId="1" applyFont="1" applyBorder="1" applyAlignment="1">
      <alignment horizontal="centerContinuous" vertical="center"/>
    </xf>
    <xf numFmtId="0" fontId="7" fillId="0" borderId="12" xfId="1" applyFont="1" applyBorder="1" applyAlignment="1">
      <alignment horizontal="centerContinuous" vertical="center"/>
    </xf>
    <xf numFmtId="0" fontId="6" fillId="0" borderId="7" xfId="1" applyFont="1" applyBorder="1"/>
    <xf numFmtId="0" fontId="6" fillId="0" borderId="8" xfId="1" applyFont="1" applyBorder="1"/>
    <xf numFmtId="0" fontId="7" fillId="0" borderId="0" xfId="1" applyFont="1"/>
    <xf numFmtId="14" fontId="6" fillId="0" borderId="0" xfId="1" applyNumberFormat="1" applyFont="1"/>
    <xf numFmtId="166" fontId="6" fillId="0" borderId="0" xfId="1" applyNumberFormat="1" applyFont="1"/>
    <xf numFmtId="14" fontId="6" fillId="0" borderId="0" xfId="1" applyNumberFormat="1" applyFont="1" applyAlignment="1">
      <alignment horizontal="left"/>
    </xf>
    <xf numFmtId="1" fontId="7" fillId="0" borderId="0" xfId="6" applyNumberFormat="1" applyFont="1" applyAlignment="1">
      <alignment horizontal="center" vertical="center"/>
    </xf>
    <xf numFmtId="165" fontId="7" fillId="0" borderId="0" xfId="1" applyNumberFormat="1" applyFont="1" applyAlignment="1">
      <alignment horizontal="center" vertical="center"/>
    </xf>
    <xf numFmtId="1" fontId="7" fillId="0" borderId="0" xfId="1" applyNumberFormat="1" applyFont="1" applyAlignment="1">
      <alignment horizontal="center"/>
    </xf>
    <xf numFmtId="167" fontId="7" fillId="0" borderId="0" xfId="1" applyNumberFormat="1" applyFont="1" applyAlignment="1">
      <alignment horizontal="right"/>
    </xf>
    <xf numFmtId="1" fontId="6" fillId="0" borderId="0" xfId="1" applyNumberFormat="1" applyFont="1" applyAlignment="1">
      <alignment horizontal="center"/>
    </xf>
    <xf numFmtId="167" fontId="6" fillId="0" borderId="0" xfId="1" applyNumberFormat="1" applyFont="1" applyAlignment="1">
      <alignment horizontal="right"/>
    </xf>
    <xf numFmtId="1" fontId="6" fillId="0" borderId="10" xfId="1" applyNumberFormat="1" applyFont="1" applyBorder="1" applyAlignment="1">
      <alignment horizontal="center"/>
    </xf>
    <xf numFmtId="167" fontId="6" fillId="0" borderId="10" xfId="1" applyNumberFormat="1" applyFont="1" applyBorder="1" applyAlignment="1">
      <alignment horizontal="right"/>
    </xf>
    <xf numFmtId="0" fontId="6" fillId="0" borderId="0" xfId="1" applyFont="1" applyAlignment="1">
      <alignment horizontal="center"/>
    </xf>
    <xf numFmtId="1" fontId="7" fillId="0" borderId="14" xfId="1" applyNumberFormat="1" applyFont="1" applyBorder="1" applyAlignment="1">
      <alignment horizontal="center"/>
    </xf>
    <xf numFmtId="167" fontId="7" fillId="0" borderId="14" xfId="1" applyNumberFormat="1" applyFont="1" applyBorder="1" applyAlignment="1">
      <alignment horizontal="right"/>
    </xf>
    <xf numFmtId="167" fontId="6" fillId="0" borderId="0" xfId="1" applyNumberFormat="1" applyFont="1"/>
    <xf numFmtId="167" fontId="7" fillId="0" borderId="10" xfId="1" applyNumberFormat="1" applyFont="1" applyBorder="1"/>
    <xf numFmtId="167" fontId="6" fillId="0" borderId="10" xfId="1" applyNumberFormat="1" applyFont="1" applyBorder="1"/>
    <xf numFmtId="167" fontId="7" fillId="0" borderId="0" xfId="1" applyNumberFormat="1" applyFont="1"/>
    <xf numFmtId="0" fontId="6" fillId="0" borderId="9" xfId="1" applyFont="1" applyBorder="1"/>
    <xf numFmtId="0" fontId="6" fillId="0" borderId="10" xfId="1" applyFont="1" applyBorder="1"/>
    <xf numFmtId="0" fontId="6" fillId="0" borderId="11" xfId="1" applyFont="1" applyBorder="1"/>
    <xf numFmtId="0" fontId="6" fillId="2" borderId="0" xfId="1" applyFont="1" applyFill="1"/>
    <xf numFmtId="0" fontId="7" fillId="0" borderId="0" xfId="1" applyFont="1" applyAlignment="1">
      <alignment horizontal="center"/>
    </xf>
    <xf numFmtId="1" fontId="7" fillId="0" borderId="0" xfId="6" applyNumberFormat="1" applyFont="1" applyAlignment="1">
      <alignment horizontal="right"/>
    </xf>
    <xf numFmtId="168" fontId="7" fillId="0" borderId="0" xfId="7" applyNumberFormat="1" applyFont="1" applyAlignment="1">
      <alignment horizontal="right"/>
    </xf>
    <xf numFmtId="1" fontId="6" fillId="0" borderId="0" xfId="6" applyNumberFormat="1" applyFont="1" applyAlignment="1">
      <alignment horizontal="right"/>
    </xf>
    <xf numFmtId="168" fontId="6" fillId="0" borderId="0" xfId="7" applyNumberFormat="1" applyFont="1" applyAlignment="1">
      <alignment horizontal="right"/>
    </xf>
    <xf numFmtId="169" fontId="6" fillId="0" borderId="14" xfId="7" applyNumberFormat="1" applyFont="1" applyBorder="1" applyAlignment="1">
      <alignment horizontal="center"/>
    </xf>
    <xf numFmtId="168" fontId="6" fillId="0" borderId="14" xfId="7" applyNumberFormat="1" applyFont="1" applyBorder="1" applyAlignment="1">
      <alignment horizontal="right"/>
    </xf>
    <xf numFmtId="0" fontId="0" fillId="0" borderId="0" xfId="0" pivotButton="1"/>
    <xf numFmtId="0" fontId="0" fillId="0" borderId="0" xfId="0" applyAlignment="1">
      <alignment horizontal="left"/>
    </xf>
    <xf numFmtId="0" fontId="6" fillId="0" borderId="1" xfId="1" applyFont="1" applyBorder="1" applyAlignment="1">
      <alignment horizontal="center"/>
    </xf>
    <xf numFmtId="0" fontId="7" fillId="0" borderId="1" xfId="1" applyFont="1" applyBorder="1" applyAlignment="1">
      <alignment horizontal="center" vertical="center"/>
    </xf>
    <xf numFmtId="0" fontId="7" fillId="0" borderId="1" xfId="1" applyFont="1" applyBorder="1" applyAlignment="1">
      <alignment horizontal="center" vertical="center" wrapText="1"/>
    </xf>
    <xf numFmtId="0" fontId="7" fillId="0" borderId="3" xfId="1" applyFont="1" applyBorder="1" applyAlignment="1">
      <alignment horizontal="center" vertical="center"/>
    </xf>
    <xf numFmtId="0" fontId="7" fillId="0" borderId="5" xfId="1" applyFont="1" applyBorder="1" applyAlignment="1">
      <alignment horizontal="center" vertical="center"/>
    </xf>
    <xf numFmtId="0" fontId="7" fillId="0" borderId="4" xfId="1" applyFont="1" applyBorder="1" applyAlignment="1">
      <alignment horizontal="center" vertical="center"/>
    </xf>
    <xf numFmtId="0" fontId="7" fillId="0" borderId="9" xfId="1" applyFont="1" applyBorder="1" applyAlignment="1">
      <alignment horizontal="center" vertical="center"/>
    </xf>
    <xf numFmtId="0" fontId="7" fillId="0" borderId="10" xfId="1" applyFont="1" applyBorder="1" applyAlignment="1">
      <alignment horizontal="center" vertical="center"/>
    </xf>
    <xf numFmtId="0" fontId="7" fillId="0" borderId="11" xfId="1" applyFont="1" applyBorder="1" applyAlignment="1">
      <alignment horizontal="center" vertical="center"/>
    </xf>
    <xf numFmtId="0" fontId="7" fillId="0" borderId="6" xfId="1" applyFont="1" applyBorder="1" applyAlignment="1">
      <alignment horizontal="center" vertical="center"/>
    </xf>
    <xf numFmtId="0" fontId="7" fillId="0" borderId="12" xfId="1" applyFont="1" applyBorder="1" applyAlignment="1">
      <alignment horizontal="center" vertical="center"/>
    </xf>
    <xf numFmtId="0" fontId="13" fillId="0" borderId="0" xfId="1" applyFont="1" applyAlignment="1">
      <alignment horizontal="center" vertical="center" wrapText="1"/>
    </xf>
    <xf numFmtId="0" fontId="7" fillId="0" borderId="7" xfId="1" applyFont="1" applyBorder="1" applyAlignment="1">
      <alignment horizontal="center" vertical="center" wrapText="1"/>
    </xf>
    <xf numFmtId="0" fontId="7" fillId="0" borderId="0" xfId="1" applyFont="1" applyAlignment="1">
      <alignment horizontal="center" vertical="center" wrapText="1"/>
    </xf>
    <xf numFmtId="0" fontId="7" fillId="0" borderId="8" xfId="1" applyFont="1" applyBorder="1" applyAlignment="1">
      <alignment horizontal="center" vertical="center" wrapText="1"/>
    </xf>
    <xf numFmtId="0" fontId="14" fillId="0" borderId="0" xfId="0" applyFont="1" applyAlignment="1">
      <alignment horizontal="center" vertical="center" wrapText="1"/>
    </xf>
  </cellXfs>
  <cellStyles count="8">
    <cellStyle name="Millares 2" xfId="3" xr:uid="{00000000-0005-0000-0000-000000000000}"/>
    <cellStyle name="Millares 2 2" xfId="7" xr:uid="{00000000-0005-0000-0000-000001000000}"/>
    <cellStyle name="Millares 3" xfId="6" xr:uid="{00000000-0005-0000-0000-000002000000}"/>
    <cellStyle name="Moneda" xfId="2" builtinId="4"/>
    <cellStyle name="Moneda 2" xfId="4" xr:uid="{00000000-0005-0000-0000-000004000000}"/>
    <cellStyle name="Normal" xfId="0" builtinId="0"/>
    <cellStyle name="Normal 10 4 2" xfId="5" xr:uid="{00000000-0005-0000-0000-000006000000}"/>
    <cellStyle name="Normal 2 2" xfId="1"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6350</xdr:colOff>
      <xdr:row>1</xdr:row>
      <xdr:rowOff>301625</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3.338559374999" createdVersion="5" refreshedVersion="5" minRefreshableVersion="3" recordCount="37" xr:uid="{00000000-000A-0000-FFFF-FFFF06000000}">
  <cacheSource type="worksheet">
    <worksheetSource ref="A2:BI39" sheet="ESTADO DE CADA FACTURA"/>
  </cacheSource>
  <cacheFields count="61">
    <cacheField name="NIT IPS" numFmtId="0">
      <sharedItems containsSemiMixedTypes="0" containsString="0" containsNumber="1" containsInteger="1" minValue="830027158" maxValue="830027158"/>
    </cacheField>
    <cacheField name="Nombre IPS" numFmtId="0">
      <sharedItems/>
    </cacheField>
    <cacheField name="ALFA" numFmtId="0">
      <sharedItems/>
    </cacheField>
    <cacheField name="Numero Factura" numFmtId="0">
      <sharedItems containsSemiMixedTypes="0" containsString="0" containsNumber="1" containsInteger="1" minValue="3907" maxValue="60410"/>
    </cacheField>
    <cacheField name="Edad de la cartera" numFmtId="2">
      <sharedItems/>
    </cacheField>
    <cacheField name="FACT" numFmtId="2">
      <sharedItems/>
    </cacheField>
    <cacheField name="LLAVE" numFmtId="2">
      <sharedItems/>
    </cacheField>
    <cacheField name="IPS Fecha factura" numFmtId="14">
      <sharedItems containsSemiMixedTypes="0" containsNonDate="0" containsDate="1" containsString="0" minDate="2023-07-06T11:58:00" maxDate="2025-03-16T19:27:00"/>
    </cacheField>
    <cacheField name="IPS Fecha radicado" numFmtId="14">
      <sharedItems containsNonDate="0" containsDate="1" containsString="0" containsBlank="1" minDate="2023-07-10T00:00:00" maxDate="2025-02-04T00:00:00"/>
    </cacheField>
    <cacheField name="IPS Valor Factura" numFmtId="165">
      <sharedItems containsSemiMixedTypes="0" containsString="0" containsNumber="1" containsInteger="1" minValue="20700" maxValue="1111200"/>
    </cacheField>
    <cacheField name="IPS Saldo Factura" numFmtId="165">
      <sharedItems containsSemiMixedTypes="0" containsString="0" containsNumber="1" containsInteger="1" minValue="20700" maxValue="1111200"/>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6-04-2025" numFmtId="0">
      <sharedItems count="5">
        <s v="Factura devuelta"/>
        <s v="Factura en proceso interno"/>
        <s v="Factura pendiente en programacion de pago"/>
        <s v="Glosa por contestar IPS"/>
        <s v="Factura cancelada"/>
      </sharedItems>
    </cacheField>
    <cacheField name="POR PAGAR SAP" numFmtId="165">
      <sharedItems containsSemiMixedTypes="0" containsString="0" containsNumber="1" containsInteger="1" minValue="0" maxValue="426000"/>
    </cacheField>
    <cacheField name="DOC CONTA" numFmtId="0">
      <sharedItems containsString="0" containsBlank="1" containsNumber="1" containsInteger="1" minValue="1222549723" maxValue="1913449339"/>
    </cacheField>
    <cacheField name="ESTADO BOX" numFmtId="0">
      <sharedItems/>
    </cacheField>
    <cacheField name="FECHA FACT" numFmtId="14">
      <sharedItems containsSemiMixedTypes="0" containsNonDate="0" containsDate="1" containsString="0" minDate="2023-07-06T00:00:00" maxDate="2025-03-17T00:00:00"/>
    </cacheField>
    <cacheField name="FECHA RAD" numFmtId="14">
      <sharedItems containsSemiMixedTypes="0" containsNonDate="0" containsDate="1" containsString="0" minDate="2023-10-02T00:00:00" maxDate="2025-04-02T00:00:00"/>
    </cacheField>
    <cacheField name="FECHA LIQ" numFmtId="14">
      <sharedItems containsNonDate="0" containsDate="1" containsString="0" containsBlank="1" minDate="2024-01-04T00:00:00" maxDate="2025-02-18T00:00:00"/>
    </cacheField>
    <cacheField name="FECHA DEV" numFmtId="14">
      <sharedItems containsNonDate="0" containsDate="1" containsString="0" containsBlank="1" minDate="2023-12-06T00:00:00" maxDate="2024-11-19T00:00:00"/>
    </cacheField>
    <cacheField name="DIAS" numFmtId="0">
      <sharedItems containsSemiMixedTypes="0" containsString="0" containsNumber="1" containsInteger="1" minValue="-1" maxValue="481"/>
    </cacheField>
    <cacheField name="EDAD" numFmtId="0">
      <sharedItems/>
    </cacheField>
    <cacheField name="VALOR BRUTO" numFmtId="165">
      <sharedItems containsSemiMixedTypes="0" containsString="0" containsNumber="1" containsInteger="1" minValue="50000" maxValue="3532000"/>
    </cacheField>
    <cacheField name="VALOR RADICAD" numFmtId="165">
      <sharedItems containsSemiMixedTypes="0" containsString="0" containsNumber="1" containsInteger="1" minValue="50000" maxValue="3532000"/>
    </cacheField>
    <cacheField name="COPAGO/CM REAL" numFmtId="165">
      <sharedItems containsSemiMixedTypes="0" containsString="0" containsNumber="1" containsInteger="1" minValue="0" maxValue="50200"/>
    </cacheField>
    <cacheField name="COPAGO/CM BOX" numFmtId="165">
      <sharedItems containsSemiMixedTypes="0" containsString="0" containsNumber="1" containsInteger="1" minValue="0" maxValue="123935"/>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50000"/>
    </cacheField>
    <cacheField name="GLOSA ACEPTADA" numFmtId="165">
      <sharedItems containsSemiMixedTypes="0" containsString="0" containsNumber="1" containsInteger="1" minValue="0" maxValue="50200"/>
    </cacheField>
    <cacheField name="DEVOLUCION" numFmtId="165">
      <sharedItems containsSemiMixedTypes="0" containsString="0" containsNumber="1" containsInteger="1" minValue="0" maxValue="1126000"/>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3476100"/>
    </cacheField>
    <cacheField name="Valor_Glosa y Devolución" numFmtId="165">
      <sharedItems containsSemiMixedTypes="0" containsString="0" containsNumber="1" containsInteger="1" minValue="0" maxValue="1126000"/>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63200"/>
    </cacheField>
    <cacheField name="FACTURA DEVUELTA" numFmtId="165">
      <sharedItems containsSemiMixedTypes="0" containsString="0" containsNumber="1" containsInteger="1" minValue="0" maxValue="1111200"/>
    </cacheField>
    <cacheField name="FACTURA NO RADICADA" numFmtId="165">
      <sharedItems containsSemiMixedTypes="0" containsString="0" containsNumber="1" containsInteger="1" minValue="0" maxValue="0"/>
    </cacheField>
    <cacheField name="GLOSA ACEPTADA2"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50000"/>
    </cacheField>
    <cacheField name="FACTURA EN PROGRAMACION DE PAGO" numFmtId="165">
      <sharedItems containsSemiMixedTypes="0" containsString="0" containsNumber="1" containsInteger="1" minValue="0" maxValue="426000"/>
    </cacheField>
    <cacheField name="FACTURA EN PROCESO INTERNO" numFmtId="165">
      <sharedItems containsSemiMixedTypes="0" containsString="0" containsNumber="1" containsInteger="1" minValue="0" maxValue="4260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23514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20916" maxValue="4800062921"/>
    </cacheField>
    <cacheField name="FECHA COMPENSACION SAP" numFmtId="14">
      <sharedItems containsNonDate="0" containsDate="1" containsString="0" containsBlank="1" minDate="2024-02-29T00:00:00" maxDate="2024-06-27T00:00:00"/>
    </cacheField>
    <cacheField name="OBSE PAGO" numFmtId="0">
      <sharedItems containsBlank="1"/>
    </cacheField>
    <cacheField name="VALOR TRANFERENCIA" numFmtId="165">
      <sharedItems containsSemiMixedTypes="0" containsString="0" containsNumber="1" containsInteger="1" minValue="0" maxValue="205177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
  <r>
    <n v="830027158"/>
    <s v="RIESGO DE FRACTURA CAYRE SA"/>
    <s v="FENA"/>
    <n v="3907"/>
    <s v="+   360 dias"/>
    <s v="FENA3907"/>
    <s v="830027158_FENA3907"/>
    <d v="2023-07-06T11:58:00"/>
    <d v="2023-07-10T00:00:00"/>
    <n v="852000"/>
    <n v="852000"/>
    <s v="EVENTO"/>
    <s v="CALI"/>
    <s v="AMBULATORIO"/>
    <s v="Factura devuelta"/>
    <x v="0"/>
    <n v="0"/>
    <m/>
    <s v="Devuelta"/>
    <d v="2023-07-06T00:00:00"/>
    <d v="2023-10-02T00:00:00"/>
    <m/>
    <d v="2023-12-06T00:00:00"/>
    <n v="481"/>
    <s v="Más de 360"/>
    <n v="852000"/>
    <n v="852000"/>
    <n v="0"/>
    <n v="0"/>
    <n v="0"/>
    <n v="0"/>
    <n v="0"/>
    <n v="852000"/>
    <m/>
    <s v="Se sostiene DEVOLUCION DE FACTURA, En la auditoria de la cuenta, la cual se encuentra objeción en servicio de AYUDAS DIAGNOSTICAS - ESTUDIO FISIOLÓGICO COMPLETO DEL SUEÑO [POLISOMNOGRAFÍA] con el CUPS 891704, No se evidencia autorización para los servicios facturados los cuales se realizaron en el año 2018. La Aut. 180463214342077 presentada a nombre de León Jairo Quiceno Vélez con CC 16548434 se presentó con la factura No. NAL-386 en el mes de marzo de 2018. Ambos servicios prestados el 18-30 de Marzo 2018, no cuentan con autorización por lo cual no son procedentes para pago por parte de la EPS."/>
    <m/>
    <m/>
    <n v="0"/>
    <n v="0"/>
    <n v="852000"/>
    <s v="DEVOLUCION"/>
    <s v="Se sostiene DEVOLUCION DE FACTURA, En la auditoria de la cuenta, la cual se encuentra objeción en servicio de AYUDAS DIAGNOSTICAS - ESTUDIO FISIOLÓGICO COMPLETO DEL SUEÑO [POLISOMNOGRAFÍA] con el CUPS 891704, No se evidencia autorización para los servicios facturados los cuales se realizaron en el año 2018. La Aut. 180463214342077 presentada a nombre de León Jairo Quiceno Vélez con CC 16548434 se presentó con la factura No. NAL-386 en el mes de marzo de 2018. Ambos servicios prestados el 18-30 de Marzo 2018, no cuentan con autorización por lo cual no son procedentes para pago por parte de la EPS."/>
    <s v="AUTORIZACION"/>
    <s v="Exámenes de laboratorio, imágenes y otras ayudas diagnósticas ambulatorias"/>
    <s v="Ambulatorio"/>
    <m/>
    <n v="0"/>
    <n v="852000"/>
    <n v="0"/>
    <n v="0"/>
    <n v="0"/>
    <n v="0"/>
    <n v="0"/>
    <n v="0"/>
    <n v="0"/>
    <n v="0"/>
    <n v="0"/>
    <m/>
    <m/>
    <m/>
    <n v="0"/>
  </r>
  <r>
    <n v="830027158"/>
    <s v="RIESGO DE FRACTURA CAYRE SA"/>
    <s v="FEPE"/>
    <n v="24554"/>
    <s v="+   360 dias"/>
    <s v="FEPE24554"/>
    <s v="830027158_FEPE24554"/>
    <d v="2023-10-21T18:06:00"/>
    <d v="2023-12-01T00:00:00"/>
    <n v="426000"/>
    <n v="426000"/>
    <s v="EVENTO"/>
    <s v="PEREIRA"/>
    <s v="AMBULATORIO"/>
    <s v="Factura devuelta"/>
    <x v="0"/>
    <n v="0"/>
    <m/>
    <s v="Devuelta"/>
    <d v="2023-10-21T00:00:00"/>
    <d v="2023-12-01T00:00:00"/>
    <m/>
    <d v="2024-01-17T00:00:00"/>
    <n v="439"/>
    <s v="Más de 360"/>
    <n v="426000"/>
    <n v="426000"/>
    <n v="0"/>
    <n v="0"/>
    <n v="0"/>
    <n v="0"/>
    <n v="0"/>
    <n v="426000"/>
    <m/>
    <s v="SOPORTES:  SE DEVUELVE FACTURA FEPE24554 , LOS SOPORTES RADICADOS PERTENECEN A LA FACTURA FEPE25326,  Y NO CORRESPONDEN  A LO SOPORTADO. "/>
    <m/>
    <m/>
    <n v="0"/>
    <n v="0"/>
    <n v="426000"/>
    <s v="DEVOLUCION"/>
    <s v="SOPORTES: SE DEVUELVE FACTURA FEPE24554 , LOS SOPORTES RADICADOS PERTENECEN A LA FACTURA FEPE25326, Y NO CORRESPONDEN A LO SOPORTADO."/>
    <s v="SOPORTE"/>
    <s v="Exámenes de laboratorio, imágenes y otras ayudas diagnósticas ambulatorias"/>
    <s v="Ambulatorio"/>
    <m/>
    <n v="0"/>
    <n v="426000"/>
    <n v="0"/>
    <n v="0"/>
    <n v="0"/>
    <n v="0"/>
    <n v="0"/>
    <n v="0"/>
    <n v="0"/>
    <n v="0"/>
    <n v="0"/>
    <m/>
    <m/>
    <m/>
    <n v="0"/>
  </r>
  <r>
    <n v="830027158"/>
    <s v="RIESGO DE FRACTURA CAYRE SA"/>
    <s v="FENA"/>
    <n v="4470"/>
    <s v="181 A  360 Dias"/>
    <s v="FENA4470"/>
    <s v="830027158_FENA4470"/>
    <d v="2024-04-03T14:35:00"/>
    <d v="2024-04-20T00:00:00"/>
    <n v="100000"/>
    <n v="100000"/>
    <s v="EVENTO"/>
    <s v="CALI"/>
    <s v="AMBULATORIO"/>
    <s v="Factura devuelta"/>
    <x v="0"/>
    <n v="0"/>
    <m/>
    <s v="Devuelta"/>
    <d v="2024-04-03T00:00:00"/>
    <d v="2024-05-02T00:00:00"/>
    <m/>
    <d v="2024-05-13T00:00:00"/>
    <n v="322"/>
    <s v="181-360"/>
    <n v="100000"/>
    <n v="100000"/>
    <n v="0"/>
    <n v="0"/>
    <n v="0"/>
    <n v="0"/>
    <n v="0"/>
    <n v="100000"/>
    <m/>
    <s v="soporte se  devuelve factura al validar los datos no anexan la factura de venta , anexar soporte para darle tramite ."/>
    <m/>
    <m/>
    <n v="0"/>
    <n v="0"/>
    <n v="100000"/>
    <s v="DEVOLUCION"/>
    <s v="soporte se devuelve factura al validar los datos no anexan la factura de venta , anexar soporte para darle tramite ."/>
    <s v="SOPORTE"/>
    <s v="Exámenes de laboratorio, imágenes y otras ayudas diagnósticas ambulatorias"/>
    <s v="Ambulatorio"/>
    <m/>
    <n v="0"/>
    <n v="100000"/>
    <n v="0"/>
    <n v="0"/>
    <n v="0"/>
    <n v="0"/>
    <n v="0"/>
    <n v="0"/>
    <n v="0"/>
    <n v="0"/>
    <n v="0"/>
    <m/>
    <m/>
    <m/>
    <n v="0"/>
  </r>
  <r>
    <n v="830027158"/>
    <s v="RIESGO DE FRACTURA CAYRE SA"/>
    <s v="FENA"/>
    <n v="4476"/>
    <s v="181 A  360 Dias"/>
    <s v="FENA4476"/>
    <s v="830027158_FENA4476"/>
    <d v="2024-04-12T14:27:00"/>
    <d v="2024-04-20T00:00:00"/>
    <n v="50000"/>
    <n v="50000"/>
    <s v="EVENTO"/>
    <s v="CALI"/>
    <s v="AMBULATORIO"/>
    <s v="Factura devuelta"/>
    <x v="0"/>
    <n v="0"/>
    <m/>
    <s v="Devuelta"/>
    <d v="2024-04-12T00:00:00"/>
    <d v="2024-05-02T00:00:00"/>
    <m/>
    <d v="2024-05-13T00:00:00"/>
    <n v="322"/>
    <s v="181-360"/>
    <n v="50000"/>
    <n v="50000"/>
    <n v="0"/>
    <n v="0"/>
    <n v="0"/>
    <n v="0"/>
    <n v="0"/>
    <n v="50000"/>
    <m/>
    <s v="soporte se devuelve factura al validar los datos no anexan la factura , anexar soporte para darle tramite ala factura"/>
    <m/>
    <m/>
    <n v="0"/>
    <n v="0"/>
    <n v="50000"/>
    <s v="DEVOLUCION"/>
    <s v="soporte se devuelve factura al validar los datos no anexan la factura , anexar soporte para darle tramite ala factura"/>
    <s v="SOPORTE"/>
    <s v="Exámenes de laboratorio, imágenes y otras ayudas diagnósticas ambulatorias"/>
    <s v="Ambulatorio"/>
    <m/>
    <n v="0"/>
    <n v="50000"/>
    <n v="0"/>
    <n v="0"/>
    <n v="0"/>
    <n v="0"/>
    <n v="0"/>
    <n v="0"/>
    <n v="0"/>
    <n v="0"/>
    <n v="0"/>
    <m/>
    <m/>
    <m/>
    <n v="0"/>
  </r>
  <r>
    <n v="830027158"/>
    <s v="RIESGO DE FRACTURA CAYRE SA"/>
    <s v="FEPE"/>
    <n v="31040"/>
    <s v="91 A 180 Dias"/>
    <s v="FEPE31040"/>
    <s v="830027158_FEPE31040"/>
    <d v="2024-05-15T14:41:00"/>
    <d v="2024-10-09T16:47:00"/>
    <n v="50000"/>
    <n v="50000"/>
    <s v="EVENTO"/>
    <s v="PEREIRA"/>
    <s v="AMBULATORIO"/>
    <s v="Factura devuelta"/>
    <x v="0"/>
    <n v="0"/>
    <m/>
    <s v="Devuelta"/>
    <d v="2024-05-15T00:00:00"/>
    <d v="2024-10-09T00:00:00"/>
    <m/>
    <d v="2024-10-15T00:00:00"/>
    <n v="167"/>
    <s v="91-180"/>
    <n v="50000"/>
    <n v="50000"/>
    <n v="0"/>
    <n v="0"/>
    <n v="0"/>
    <n v="0"/>
    <n v="0"/>
    <n v="50000"/>
    <m/>
    <s v="soporte sedevuelve factura al validar no anexan soporte de la realizacion del procedimiento,anexarlopara darle tramite ala factura,sujeta  arevision"/>
    <m/>
    <m/>
    <n v="0"/>
    <n v="0"/>
    <n v="50000"/>
    <s v="DEVOLUCION"/>
    <s v="soporte sedevuelve factura al validar no anexan soporte de la realizacion del procedimiento,anexarlopara darle tramite ala factura,sujeta arevision"/>
    <s v="FACTURACION"/>
    <s v="Consultas ambulatorias"/>
    <s v="Ambulatorio"/>
    <m/>
    <n v="0"/>
    <n v="50000"/>
    <n v="0"/>
    <n v="0"/>
    <n v="0"/>
    <n v="0"/>
    <n v="0"/>
    <n v="0"/>
    <n v="0"/>
    <n v="0"/>
    <n v="0"/>
    <m/>
    <m/>
    <m/>
    <n v="0"/>
  </r>
  <r>
    <n v="830027158"/>
    <s v="RIESGO DE FRACTURA CAYRE SA"/>
    <s v="FENA"/>
    <n v="4764"/>
    <s v="181 A  360 Dias"/>
    <s v="FENA4764"/>
    <s v="830027158_FENA4764"/>
    <d v="2024-08-05T07:55:00"/>
    <d v="2024-08-09T08:32:00"/>
    <n v="1111200"/>
    <n v="1111200"/>
    <s v="EVENTO"/>
    <s v="CALI"/>
    <s v="AMBULATORIO"/>
    <s v="Factura devuelta"/>
    <x v="0"/>
    <n v="0"/>
    <m/>
    <s v="Devuelta"/>
    <d v="2024-08-05T00:00:00"/>
    <d v="2024-08-06T00:00:00"/>
    <m/>
    <d v="2024-09-13T00:00:00"/>
    <n v="199"/>
    <s v="181-360"/>
    <n v="1126000"/>
    <n v="1126000"/>
    <n v="0"/>
    <n v="14800"/>
    <n v="0"/>
    <n v="0"/>
    <n v="0"/>
    <n v="1126000"/>
    <m/>
    <s v="soportes se devuelve factura con soporte 1)favor anexar  detalle de cargos dela factura 2) favor anexar soportes de las evoluciones de los procedimientos realizados , para poder darle tramite ala factura. "/>
    <m/>
    <m/>
    <n v="0"/>
    <n v="0"/>
    <n v="1126000"/>
    <s v="DEVOLUCION"/>
    <s v="soportes se devuelve factura con soporte 1)favor anexar detalle de cargos dela factura 2) favor anexar soportes de las evoluciones de los procedimientos realizados , para poder darle tramite ala factura."/>
    <s v="SOPORTE"/>
    <s v="Consultas ambulatorias"/>
    <s v="Ambulatorio"/>
    <m/>
    <n v="0"/>
    <n v="1111200"/>
    <n v="0"/>
    <n v="0"/>
    <n v="0"/>
    <n v="0"/>
    <n v="0"/>
    <n v="0"/>
    <n v="0"/>
    <n v="0"/>
    <n v="0"/>
    <m/>
    <m/>
    <m/>
    <n v="0"/>
  </r>
  <r>
    <n v="830027158"/>
    <s v="RIESGO DE FRACTURA CAYRE SA"/>
    <s v="FECA"/>
    <n v="54999"/>
    <s v="91 A 180 Dias"/>
    <s v="FECA54999"/>
    <s v="830027158_FECA54999"/>
    <d v="2024-10-01T10:40:00"/>
    <d v="2024-10-23T16:20:00"/>
    <n v="41200"/>
    <n v="41200"/>
    <s v="EVENTO"/>
    <s v="CALI"/>
    <s v="AMBULATORIO"/>
    <s v="Factura devuelta"/>
    <x v="0"/>
    <n v="0"/>
    <m/>
    <s v="Devuelta"/>
    <d v="2024-10-01T00:00:00"/>
    <d v="2024-11-01T00:00:00"/>
    <m/>
    <d v="2024-11-14T00:00:00"/>
    <n v="137"/>
    <s v="91-180"/>
    <n v="50000"/>
    <n v="50000"/>
    <n v="0"/>
    <n v="0"/>
    <n v="0"/>
    <n v="0"/>
    <n v="0"/>
    <n v="50000"/>
    <m/>
    <s v="soportes se devuelve factura con soportes completos al validar los datos dela factura , radican la factura FECA54999 . anexan feca53274 ,anexar  los soportes correspondientes para darle tramite ala factura"/>
    <m/>
    <m/>
    <n v="0"/>
    <n v="0"/>
    <n v="50000"/>
    <s v="DEVOLUCION"/>
    <s v="soportes se devuelve factura con soportes completos al validar los datos dela factura , radican la factura FECA54999 . anexan feca53274 ,anexar los soportes correspondientes para darle tramite ala factura"/>
    <s v="SOPORTE"/>
    <s v="Consultas ambulatorias"/>
    <s v="Ambulatorio"/>
    <m/>
    <n v="0"/>
    <n v="41200"/>
    <n v="0"/>
    <n v="0"/>
    <n v="0"/>
    <n v="0"/>
    <n v="0"/>
    <n v="0"/>
    <n v="0"/>
    <n v="0"/>
    <n v="0"/>
    <m/>
    <m/>
    <m/>
    <n v="0"/>
  </r>
  <r>
    <n v="830027158"/>
    <s v="RIESGO DE FRACTURA CAYRE SA"/>
    <s v="FECA"/>
    <n v="55415"/>
    <s v="91 A 180 Dias"/>
    <s v="FECA55415"/>
    <s v="830027158_FECA55415"/>
    <d v="2024-10-10T08:52:00"/>
    <d v="2024-10-23T16:00:00"/>
    <n v="50000"/>
    <n v="50000"/>
    <s v="EVENTO"/>
    <s v="CALI"/>
    <s v="AMBULATORIO"/>
    <s v="Factura devuelta"/>
    <x v="0"/>
    <n v="0"/>
    <m/>
    <s v="Devuelta"/>
    <d v="2024-10-10T00:00:00"/>
    <d v="2024-11-01T00:00:00"/>
    <m/>
    <d v="2024-11-14T00:00:00"/>
    <n v="137"/>
    <s v="91-180"/>
    <n v="50000"/>
    <n v="50000"/>
    <n v="0"/>
    <n v="0"/>
    <n v="0"/>
    <n v="0"/>
    <n v="0"/>
    <n v="50000"/>
    <m/>
    <s v="SOPORTES SE DEVUELVE FACTURA CON SOPORTES COMPLETOS AL VALIDAR LOS DATOS DELA FACTURA AL VALIDAR LOS DATOS RADICAN LA FACTURA FECA55415 ANEXAN FECA55293, ANEXAR LOS SOPORTES CORRESPONDIENTES PARA DARLE TRAMITE ALA FACTURA"/>
    <m/>
    <m/>
    <n v="0"/>
    <n v="0"/>
    <n v="50000"/>
    <s v="DEVOLUCION"/>
    <s v="SOPORTES SE DEVUELVE FACTURA CON SOPORTES COMPLETOS AL VALIDAR LOS DATOS DELA FACTURA AL VALIDAR LOS DATOS RADICAN LA FACTURA FECA55415 ANEXAN FECA55293, ANEXAR LOS SOPORTES CORRESPONDIENTES PARA DARLE TRAMITE ALA FACTURA"/>
    <s v="SOPORTE"/>
    <s v="Consultas ambulatorias"/>
    <s v="Ambulatorio"/>
    <m/>
    <n v="0"/>
    <n v="50000"/>
    <n v="0"/>
    <n v="0"/>
    <n v="0"/>
    <n v="0"/>
    <n v="0"/>
    <n v="0"/>
    <n v="0"/>
    <n v="0"/>
    <n v="0"/>
    <m/>
    <m/>
    <m/>
    <n v="0"/>
  </r>
  <r>
    <n v="830027158"/>
    <s v="RIESGO DE FRACTURA CAYRE SA"/>
    <s v="FECA"/>
    <n v="56386"/>
    <s v="91 A 180 Dias"/>
    <s v="FECA56386"/>
    <s v="830027158_FECA56386"/>
    <d v="2024-11-01T06:50:00"/>
    <d v="2024-11-14T10:00:00"/>
    <n v="50000"/>
    <n v="50000"/>
    <s v="EVENTO"/>
    <s v="CALI"/>
    <s v="AMBULATORIO"/>
    <s v="Factura devuelta"/>
    <x v="0"/>
    <n v="0"/>
    <m/>
    <s v="Devuelta"/>
    <d v="2024-11-01T00:00:00"/>
    <d v="2024-11-14T00:00:00"/>
    <m/>
    <d v="2024-11-18T00:00:00"/>
    <n v="133"/>
    <s v="91-180"/>
    <n v="50000"/>
    <n v="50000"/>
    <n v="0"/>
    <n v="0"/>
    <n v="0"/>
    <n v="0"/>
    <n v="0"/>
    <n v="50000"/>
    <m/>
    <s v="soportes  se devuelve factura con soportes al validar la datos de la factura radican FECA56386 anexan la factura FECA56130"/>
    <m/>
    <m/>
    <n v="0"/>
    <n v="0"/>
    <n v="50000"/>
    <s v="DEVOLUCION"/>
    <s v="soportes se devuelve factura con soportes al validar la datos de la factura radican FECA56386 anexan la factura FECA56130"/>
    <s v="SOPORTE"/>
    <s v="Consultas ambulatorias"/>
    <s v="Ambulatorio"/>
    <m/>
    <n v="0"/>
    <n v="50000"/>
    <n v="0"/>
    <n v="0"/>
    <n v="0"/>
    <n v="0"/>
    <n v="0"/>
    <n v="0"/>
    <n v="0"/>
    <n v="0"/>
    <n v="0"/>
    <m/>
    <m/>
    <m/>
    <n v="0"/>
  </r>
  <r>
    <n v="830027158"/>
    <s v="RIESGO DE FRACTURA CAYRE SA"/>
    <s v="FECA"/>
    <n v="56387"/>
    <s v="91 A 180 Dias"/>
    <s v="FECA56387"/>
    <s v="830027158_FECA56387"/>
    <d v="2024-11-01T06:58:00"/>
    <d v="2024-11-14T10:00:00"/>
    <n v="38200"/>
    <n v="38200"/>
    <s v="EVENTO"/>
    <s v="CALI"/>
    <s v="AMBULATORIO"/>
    <s v="Factura devuelta"/>
    <x v="0"/>
    <n v="0"/>
    <m/>
    <s v="Devuelta"/>
    <d v="2024-11-01T00:00:00"/>
    <d v="2024-11-14T00:00:00"/>
    <m/>
    <d v="2024-11-18T00:00:00"/>
    <n v="133"/>
    <s v="91-180"/>
    <n v="50000"/>
    <n v="50000"/>
    <n v="0"/>
    <n v="0"/>
    <n v="0"/>
    <n v="0"/>
    <n v="0"/>
    <n v="50000"/>
    <m/>
    <s v="soportes se devuelve factura con soportes completos al validar los datos dela factura radican la factura FECA56387  anexan la factura  FECA56130"/>
    <m/>
    <m/>
    <n v="0"/>
    <n v="0"/>
    <n v="50000"/>
    <s v="DEVOLUCION"/>
    <s v="soportes se devuelve factura con soportes completos al validar los datos dela factura radican la factura FECA56387 anexan la factura FECA56130"/>
    <s v="SOPORTE"/>
    <s v="Consultas ambulatorias"/>
    <s v="Ambulatorio"/>
    <m/>
    <n v="0"/>
    <n v="38200"/>
    <n v="0"/>
    <n v="0"/>
    <n v="0"/>
    <n v="0"/>
    <n v="0"/>
    <n v="0"/>
    <n v="0"/>
    <n v="0"/>
    <n v="0"/>
    <m/>
    <m/>
    <m/>
    <n v="0"/>
  </r>
  <r>
    <n v="830027158"/>
    <s v="RIESGO DE FRACTURA CAYRE SA"/>
    <s v="FECA"/>
    <n v="56618"/>
    <s v="91 A 180 Dias"/>
    <s v="FECA56618"/>
    <s v="830027158_FECA56618"/>
    <d v="2024-11-08T09:33:00"/>
    <d v="2024-11-15T15:30:00"/>
    <n v="426000"/>
    <n v="426000"/>
    <s v="EVENTO"/>
    <s v="CALI"/>
    <s v="AMBULATORIO"/>
    <s v="Factura devuelta"/>
    <x v="0"/>
    <n v="0"/>
    <m/>
    <s v="Devuelta"/>
    <d v="2024-11-08T00:00:00"/>
    <d v="2024-11-15T00:00:00"/>
    <m/>
    <d v="2024-11-18T00:00:00"/>
    <n v="133"/>
    <s v="91-180"/>
    <n v="426000"/>
    <n v="426000"/>
    <n v="0"/>
    <n v="0"/>
    <n v="0"/>
    <n v="0"/>
    <n v="0"/>
    <n v="426000"/>
    <m/>
    <s v="soportes se devuelve factura con soportes completos al validar los datos de la factura radican la FECA56618 y anexan los soportes dela facturaFECA55772"/>
    <m/>
    <m/>
    <n v="0"/>
    <n v="0"/>
    <n v="426000"/>
    <s v="DEVOLUCION"/>
    <s v="soportes se devuelve factura con soportes completos al validar los datos de la factura radican la FECA56618 y anexan los soportes dela facturaFECA55772"/>
    <s v="SOPORTE"/>
    <s v="Consultas ambulatorias"/>
    <s v="Ambulatorio"/>
    <m/>
    <n v="0"/>
    <n v="426000"/>
    <n v="0"/>
    <n v="0"/>
    <n v="0"/>
    <n v="0"/>
    <n v="0"/>
    <n v="0"/>
    <n v="0"/>
    <n v="0"/>
    <n v="0"/>
    <m/>
    <m/>
    <m/>
    <n v="0"/>
  </r>
  <r>
    <n v="830027158"/>
    <s v="RIESGO DE FRACTURA CAYRE SA"/>
    <s v="FECA"/>
    <n v="59100"/>
    <s v="+   360 dias"/>
    <s v="FECA59100"/>
    <s v="830027158_FECA59100"/>
    <d v="2025-01-29T19:46:00"/>
    <m/>
    <n v="325500"/>
    <n v="325500"/>
    <s v="EVENTO"/>
    <s v="CALI"/>
    <s v="AMBULATORIO"/>
    <e v="#N/A"/>
    <x v="1"/>
    <n v="0"/>
    <m/>
    <s v="Con Auditoria Automatica Exitosa"/>
    <d v="2025-01-29T00:00:00"/>
    <d v="2025-04-01T00:00:00"/>
    <m/>
    <m/>
    <n v="-1"/>
    <s v="Corriente"/>
    <n v="426000"/>
    <n v="426000"/>
    <n v="0"/>
    <n v="100500"/>
    <n v="0"/>
    <n v="0"/>
    <n v="0"/>
    <n v="0"/>
    <m/>
    <m/>
    <m/>
    <m/>
    <n v="0"/>
    <n v="0"/>
    <n v="0"/>
    <m/>
    <m/>
    <m/>
    <s v="Consultas ambulatorias"/>
    <m/>
    <m/>
    <n v="0"/>
    <n v="0"/>
    <n v="0"/>
    <n v="0"/>
    <n v="0"/>
    <n v="0"/>
    <n v="0"/>
    <n v="325500"/>
    <n v="0"/>
    <n v="0"/>
    <n v="0"/>
    <m/>
    <m/>
    <m/>
    <n v="0"/>
  </r>
  <r>
    <n v="830027158"/>
    <s v="RIESGO DE FRACTURA CAYRE SA"/>
    <s v="FECA"/>
    <n v="59344"/>
    <s v="+   360 dias"/>
    <s v="FECA59344"/>
    <s v="830027158_FECA59344"/>
    <d v="2025-02-07T14:40:00"/>
    <m/>
    <n v="350500"/>
    <n v="350500"/>
    <s v="EVENTO"/>
    <s v="CALI"/>
    <s v="AMBULATORIO"/>
    <e v="#N/A"/>
    <x v="1"/>
    <n v="0"/>
    <m/>
    <s v="Con Auditoria Automatica Exitosa"/>
    <d v="2025-02-07T00:00:00"/>
    <d v="2025-04-01T00:00:00"/>
    <m/>
    <m/>
    <n v="-1"/>
    <s v="Corriente"/>
    <n v="426000"/>
    <n v="426000"/>
    <n v="0"/>
    <n v="75500"/>
    <n v="0"/>
    <n v="0"/>
    <n v="0"/>
    <n v="0"/>
    <m/>
    <m/>
    <m/>
    <m/>
    <n v="0"/>
    <n v="0"/>
    <n v="0"/>
    <m/>
    <m/>
    <m/>
    <s v="Consultas ambulatorias"/>
    <m/>
    <m/>
    <n v="0"/>
    <n v="0"/>
    <n v="0"/>
    <n v="0"/>
    <n v="0"/>
    <n v="0"/>
    <n v="0"/>
    <n v="350500"/>
    <n v="0"/>
    <n v="0"/>
    <n v="0"/>
    <m/>
    <m/>
    <m/>
    <n v="0"/>
  </r>
  <r>
    <n v="830027158"/>
    <s v="RIESGO DE FRACTURA CAYRE SA"/>
    <s v="FEPE"/>
    <n v="39428"/>
    <s v="+   360 dias"/>
    <s v="FEPE39428"/>
    <s v="830027158_FEPE39428"/>
    <d v="2025-02-12T07:37:00"/>
    <m/>
    <n v="50000"/>
    <n v="50000"/>
    <s v="EVENTO"/>
    <s v="PEREIRA"/>
    <s v="AMBULATORIO"/>
    <e v="#N/A"/>
    <x v="1"/>
    <n v="0"/>
    <m/>
    <s v="Con Auditoria Automatica Exitosa"/>
    <d v="2025-02-12T00:00:00"/>
    <d v="2025-04-01T00:00:00"/>
    <m/>
    <m/>
    <n v="-1"/>
    <s v="Corriente"/>
    <n v="50000"/>
    <n v="50000"/>
    <n v="0"/>
    <n v="0"/>
    <n v="0"/>
    <n v="0"/>
    <n v="0"/>
    <n v="0"/>
    <m/>
    <m/>
    <m/>
    <m/>
    <n v="0"/>
    <n v="0"/>
    <n v="0"/>
    <m/>
    <m/>
    <m/>
    <s v="Consultas ambulatorias"/>
    <m/>
    <m/>
    <n v="0"/>
    <n v="0"/>
    <n v="0"/>
    <n v="0"/>
    <n v="0"/>
    <n v="0"/>
    <n v="0"/>
    <n v="50000"/>
    <n v="0"/>
    <n v="0"/>
    <n v="0"/>
    <m/>
    <m/>
    <m/>
    <n v="0"/>
  </r>
  <r>
    <n v="830027158"/>
    <s v="RIESGO DE FRACTURA CAYRE SA"/>
    <s v="FECA"/>
    <n v="59640"/>
    <s v="+   360 dias"/>
    <s v="FECA59640"/>
    <s v="830027158_FECA59640"/>
    <d v="2025-02-17T09:16:00"/>
    <m/>
    <n v="426000"/>
    <n v="426000"/>
    <s v="EVENTO"/>
    <s v="CALI"/>
    <s v="AMBULATORIO"/>
    <e v="#N/A"/>
    <x v="1"/>
    <n v="0"/>
    <m/>
    <s v="Con Auditoria Automatica Exitosa"/>
    <d v="2025-02-17T00:00:00"/>
    <d v="2025-04-01T00:00:00"/>
    <m/>
    <m/>
    <n v="-1"/>
    <s v="Corriente"/>
    <n v="426000"/>
    <n v="426000"/>
    <n v="0"/>
    <n v="0"/>
    <n v="0"/>
    <n v="0"/>
    <n v="0"/>
    <n v="0"/>
    <m/>
    <m/>
    <m/>
    <m/>
    <n v="0"/>
    <n v="0"/>
    <n v="0"/>
    <m/>
    <m/>
    <m/>
    <s v="Consultas ambulatorias"/>
    <m/>
    <m/>
    <n v="0"/>
    <n v="0"/>
    <n v="0"/>
    <n v="0"/>
    <n v="0"/>
    <n v="0"/>
    <n v="0"/>
    <n v="426000"/>
    <n v="0"/>
    <n v="0"/>
    <n v="0"/>
    <m/>
    <m/>
    <m/>
    <n v="0"/>
  </r>
  <r>
    <n v="830027158"/>
    <s v="RIESGO DE FRACTURA CAYRE SA"/>
    <s v="FECA"/>
    <n v="59702"/>
    <s v="+   360 dias"/>
    <s v="FECA59702"/>
    <s v="830027158_FECA59702"/>
    <d v="2025-02-18T18:36:00"/>
    <m/>
    <n v="426000"/>
    <n v="426000"/>
    <s v="EVENTO"/>
    <s v="CALI"/>
    <s v="AMBULATORIO"/>
    <e v="#N/A"/>
    <x v="1"/>
    <n v="0"/>
    <m/>
    <s v="Con Auditoria Automatica Exitosa"/>
    <d v="2025-02-18T00:00:00"/>
    <d v="2025-04-01T00:00:00"/>
    <m/>
    <m/>
    <n v="-1"/>
    <s v="Corriente"/>
    <n v="426000"/>
    <n v="426000"/>
    <n v="0"/>
    <n v="0"/>
    <n v="0"/>
    <n v="0"/>
    <n v="0"/>
    <n v="0"/>
    <m/>
    <m/>
    <m/>
    <m/>
    <n v="0"/>
    <n v="0"/>
    <n v="0"/>
    <m/>
    <m/>
    <m/>
    <s v="Consultas ambulatorias"/>
    <m/>
    <m/>
    <n v="0"/>
    <n v="0"/>
    <n v="0"/>
    <n v="0"/>
    <n v="0"/>
    <n v="0"/>
    <n v="0"/>
    <n v="426000"/>
    <n v="0"/>
    <n v="0"/>
    <n v="0"/>
    <m/>
    <m/>
    <m/>
    <n v="0"/>
  </r>
  <r>
    <n v="830027158"/>
    <s v="RIESGO DE FRACTURA CAYRE SA"/>
    <s v="FEPE"/>
    <n v="39771"/>
    <s v="+   360 dias"/>
    <s v="FEPE39771"/>
    <s v="830027158_FEPE39771"/>
    <d v="2025-02-19T09:09:00"/>
    <m/>
    <n v="50000"/>
    <n v="50000"/>
    <s v="EVENTO"/>
    <s v="PEREIRA"/>
    <s v="AMBULATORIO"/>
    <e v="#N/A"/>
    <x v="1"/>
    <n v="0"/>
    <m/>
    <s v="Con Auditoria Automatica Exitosa"/>
    <d v="2025-02-19T00:00:00"/>
    <d v="2025-04-01T00:00:00"/>
    <m/>
    <m/>
    <n v="-1"/>
    <s v="Corriente"/>
    <n v="50000"/>
    <n v="50000"/>
    <n v="0"/>
    <n v="0"/>
    <n v="0"/>
    <n v="0"/>
    <n v="0"/>
    <n v="0"/>
    <m/>
    <m/>
    <m/>
    <m/>
    <n v="0"/>
    <n v="0"/>
    <n v="0"/>
    <m/>
    <m/>
    <m/>
    <s v="Consultas ambulatorias"/>
    <m/>
    <m/>
    <n v="0"/>
    <n v="0"/>
    <n v="0"/>
    <n v="0"/>
    <n v="0"/>
    <n v="0"/>
    <n v="0"/>
    <n v="50000"/>
    <n v="0"/>
    <n v="0"/>
    <n v="0"/>
    <m/>
    <m/>
    <m/>
    <n v="0"/>
  </r>
  <r>
    <n v="830027158"/>
    <s v="RIESGO DE FRACTURA CAYRE SA"/>
    <s v="FECA"/>
    <n v="60079"/>
    <s v="+   360 dias"/>
    <s v="FECA60079"/>
    <s v="830027158_FECA60079"/>
    <d v="2025-03-03T18:41:00"/>
    <m/>
    <n v="426000"/>
    <n v="426000"/>
    <s v="EVENTO"/>
    <s v="CALI"/>
    <s v="AMBULATORIO"/>
    <e v="#N/A"/>
    <x v="1"/>
    <n v="0"/>
    <m/>
    <s v="Con Auditoria Automatica Exitosa"/>
    <d v="2025-03-03T00:00:00"/>
    <d v="2025-04-01T00:00:00"/>
    <m/>
    <m/>
    <n v="-1"/>
    <s v="Corriente"/>
    <n v="426000"/>
    <n v="426000"/>
    <n v="0"/>
    <n v="0"/>
    <n v="0"/>
    <n v="0"/>
    <n v="0"/>
    <n v="0"/>
    <m/>
    <m/>
    <m/>
    <m/>
    <n v="0"/>
    <n v="0"/>
    <n v="0"/>
    <m/>
    <m/>
    <m/>
    <s v="Consultas ambulatorias"/>
    <m/>
    <m/>
    <n v="0"/>
    <n v="0"/>
    <n v="0"/>
    <n v="0"/>
    <n v="0"/>
    <n v="0"/>
    <n v="0"/>
    <n v="426000"/>
    <n v="0"/>
    <n v="0"/>
    <n v="0"/>
    <m/>
    <m/>
    <m/>
    <n v="0"/>
  </r>
  <r>
    <n v="830027158"/>
    <s v="RIESGO DE FRACTURA CAYRE SA"/>
    <s v="FECA"/>
    <n v="60365"/>
    <s v="+   360 dias"/>
    <s v="FECA60365"/>
    <s v="830027158_FECA60365"/>
    <d v="2025-03-14T18:38:00"/>
    <m/>
    <n v="426000"/>
    <n v="426000"/>
    <s v="EVENTO"/>
    <s v="CALI"/>
    <s v="AMBULATORIO"/>
    <e v="#N/A"/>
    <x v="1"/>
    <n v="0"/>
    <m/>
    <s v="Con Auditoria Automatica Exitosa"/>
    <d v="2025-03-14T00:00:00"/>
    <d v="2025-04-01T00:00:00"/>
    <m/>
    <m/>
    <n v="-1"/>
    <s v="Corriente"/>
    <n v="426000"/>
    <n v="426000"/>
    <n v="0"/>
    <n v="0"/>
    <n v="0"/>
    <n v="0"/>
    <n v="0"/>
    <n v="0"/>
    <m/>
    <m/>
    <m/>
    <m/>
    <n v="0"/>
    <n v="0"/>
    <n v="0"/>
    <m/>
    <m/>
    <m/>
    <s v="Consultas ambulatorias"/>
    <m/>
    <m/>
    <n v="0"/>
    <n v="0"/>
    <n v="0"/>
    <n v="0"/>
    <n v="0"/>
    <n v="0"/>
    <n v="0"/>
    <n v="426000"/>
    <n v="0"/>
    <n v="0"/>
    <n v="0"/>
    <m/>
    <m/>
    <m/>
    <n v="0"/>
  </r>
  <r>
    <n v="830027158"/>
    <s v="RIESGO DE FRACTURA CAYRE SA"/>
    <s v="FECA"/>
    <n v="60410"/>
    <s v="+   360 dias"/>
    <s v="FECA60410"/>
    <s v="830027158_FECA60410"/>
    <d v="2025-03-16T19:27:00"/>
    <m/>
    <n v="426000"/>
    <n v="426000"/>
    <s v="EVENTO"/>
    <s v="CALI"/>
    <s v="AMBULATORIO"/>
    <e v="#N/A"/>
    <x v="1"/>
    <n v="0"/>
    <m/>
    <s v="Con Auditoria Automatica Exitosa"/>
    <d v="2025-03-16T00:00:00"/>
    <d v="2025-04-01T00:00:00"/>
    <m/>
    <m/>
    <n v="-1"/>
    <s v="Corriente"/>
    <n v="426000"/>
    <n v="426000"/>
    <n v="0"/>
    <n v="0"/>
    <n v="0"/>
    <n v="0"/>
    <n v="0"/>
    <n v="0"/>
    <m/>
    <m/>
    <m/>
    <m/>
    <n v="0"/>
    <n v="0"/>
    <n v="0"/>
    <m/>
    <m/>
    <m/>
    <s v="Consultas ambulatorias"/>
    <m/>
    <m/>
    <n v="0"/>
    <n v="0"/>
    <n v="0"/>
    <n v="0"/>
    <n v="0"/>
    <n v="0"/>
    <n v="0"/>
    <n v="426000"/>
    <n v="0"/>
    <n v="0"/>
    <n v="0"/>
    <m/>
    <m/>
    <m/>
    <n v="0"/>
  </r>
  <r>
    <n v="830027158"/>
    <s v="RIESGO DE FRACTURA CAYRE SA"/>
    <s v="FENA"/>
    <n v="3980"/>
    <s v="+   360 dias"/>
    <s v="FENA3980"/>
    <s v="830027158_FENA3980"/>
    <d v="2023-08-31T15:18:00"/>
    <d v="2023-09-19T00:00:00"/>
    <n v="50000"/>
    <n v="50000"/>
    <s v="EVENTO"/>
    <s v="CALI"/>
    <s v="AMBULATORIO"/>
    <s v="Factura en proceso interno"/>
    <x v="2"/>
    <n v="50000"/>
    <n v="1913449339"/>
    <s v="Finalizada"/>
    <d v="2023-08-31T00:00:00"/>
    <d v="2023-10-02T00:00:00"/>
    <d v="2025-02-17T00:00:00"/>
    <m/>
    <n v="42"/>
    <s v="31-60"/>
    <n v="2552200"/>
    <n v="100200"/>
    <n v="0"/>
    <n v="123935"/>
    <n v="0"/>
    <n v="0"/>
    <n v="50200"/>
    <n v="0"/>
    <m/>
    <m/>
    <s v="ipsa cepta glosa con nota credito|se levanta glosa por parte de la EPS, se videncia servicio ok"/>
    <s v="Elizabeth Fernandez Chilito"/>
    <n v="0"/>
    <n v="50000"/>
    <n v="0"/>
    <m/>
    <m/>
    <m/>
    <s v="Exámenes de laboratorio, imágenes y otras ayudas diagnósticas ambulatorias"/>
    <m/>
    <s v="COT-2023-110"/>
    <n v="0"/>
    <n v="0"/>
    <n v="0"/>
    <n v="0"/>
    <n v="0"/>
    <n v="0"/>
    <n v="50000"/>
    <n v="0"/>
    <n v="0"/>
    <n v="0"/>
    <n v="0"/>
    <m/>
    <m/>
    <m/>
    <n v="0"/>
  </r>
  <r>
    <n v="830027158"/>
    <s v="RIESGO DE FRACTURA CAYRE SA"/>
    <s v="FECA"/>
    <n v="56769"/>
    <s v="91 A 180 Dias"/>
    <s v="FECA56769"/>
    <s v="830027158_FECA56769"/>
    <d v="2024-11-13T18:13:00"/>
    <d v="2024-11-22T15:00:00"/>
    <n v="426000"/>
    <n v="426000"/>
    <s v="EVENTO"/>
    <s v="CALI"/>
    <s v="AMBULATORIO"/>
    <s v="Factura pendiente en programacion de pago"/>
    <x v="2"/>
    <n v="426000"/>
    <n v="1222549723"/>
    <s v="Finalizada"/>
    <d v="2024-11-13T00:00:00"/>
    <d v="2024-12-02T00:00:00"/>
    <d v="2024-12-04T00:00:00"/>
    <m/>
    <n v="117"/>
    <s v="91-18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6987"/>
    <s v="1 A 30 Dias"/>
    <s v="FECA56987"/>
    <s v="830027158_FECA56987"/>
    <d v="2024-11-23T11:40:00"/>
    <d v="2025-02-03T00:00:00"/>
    <n v="426000"/>
    <n v="426000"/>
    <s v="EVENTO"/>
    <s v="CALI"/>
    <s v="AMBULATORIO"/>
    <s v="Factura no radicada"/>
    <x v="2"/>
    <n v="426000"/>
    <n v="1222564434"/>
    <s v="Finalizada"/>
    <d v="2024-11-23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7627"/>
    <s v="1 A 30 Dias"/>
    <s v="FECA57627"/>
    <s v="830027158_FECA57627"/>
    <d v="2024-12-13T18:37:00"/>
    <d v="2025-02-03T00:00:00"/>
    <n v="426000"/>
    <n v="426000"/>
    <s v="EVENTO"/>
    <s v="CALI"/>
    <s v="AMBULATORIO"/>
    <e v="#N/A"/>
    <x v="2"/>
    <n v="426000"/>
    <n v="1222564446"/>
    <s v="Finalizada"/>
    <d v="2024-12-13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7684"/>
    <s v="1 A 30 Dias"/>
    <s v="FECA57684"/>
    <s v="830027158_FECA57684"/>
    <d v="2024-12-17T09:29:00"/>
    <d v="2025-02-03T00:00:00"/>
    <n v="426000"/>
    <n v="426000"/>
    <s v="EVENTO"/>
    <s v="CALI"/>
    <s v="AMBULATORIO"/>
    <e v="#N/A"/>
    <x v="2"/>
    <n v="426000"/>
    <n v="1222564444"/>
    <s v="Finalizada"/>
    <d v="2024-12-17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7823"/>
    <s v="1 A 30 Dias"/>
    <s v="FECA57823"/>
    <s v="830027158_FECA57823"/>
    <d v="2024-12-21T10:14:00"/>
    <d v="2025-02-03T00:00:00"/>
    <n v="426000"/>
    <n v="426000"/>
    <s v="EVENTO"/>
    <s v="CALI"/>
    <s v="AMBULATORIO"/>
    <e v="#N/A"/>
    <x v="2"/>
    <n v="426000"/>
    <n v="1222564437"/>
    <s v="Finalizada"/>
    <d v="2024-12-21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8310"/>
    <s v="1 A 30 Dias"/>
    <s v="FECA58310"/>
    <s v="830027158_FECA58310"/>
    <d v="2025-01-04T12:42:00"/>
    <d v="2025-02-03T00:00:00"/>
    <n v="426000"/>
    <n v="426000"/>
    <s v="EVENTO"/>
    <s v="CALI"/>
    <s v="AMBULATORIO"/>
    <e v="#N/A"/>
    <x v="2"/>
    <n v="426000"/>
    <n v="1222564441"/>
    <s v="Finalizada"/>
    <d v="2025-01-04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8479"/>
    <s v="1 A 30 Dias"/>
    <s v="FECA58479"/>
    <s v="830027158_FECA58479"/>
    <d v="2025-01-10T08:06:00"/>
    <d v="2025-02-03T00:00:00"/>
    <n v="426000"/>
    <n v="426000"/>
    <s v="EVENTO"/>
    <s v="CALI"/>
    <s v="AMBULATORIO"/>
    <e v="#N/A"/>
    <x v="2"/>
    <n v="426000"/>
    <n v="1222564440"/>
    <s v="Finalizada"/>
    <d v="2025-01-10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8725"/>
    <s v="1 A 30 Dias"/>
    <s v="FECA58725"/>
    <s v="830027158_FECA58725"/>
    <d v="2025-01-17T15:01:00"/>
    <d v="2025-02-03T00:00:00"/>
    <n v="426000"/>
    <n v="426000"/>
    <s v="EVENTO"/>
    <s v="CALI"/>
    <s v="AMBULATORIO"/>
    <e v="#N/A"/>
    <x v="2"/>
    <n v="426000"/>
    <n v="1222564438"/>
    <s v="Finalizada"/>
    <d v="2025-01-17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8804"/>
    <s v="1 A 30 Dias"/>
    <s v="FECA58804"/>
    <s v="830027158_FECA58804"/>
    <d v="2025-01-20T19:12:00"/>
    <d v="2025-02-03T00:00:00"/>
    <n v="426000"/>
    <n v="426000"/>
    <s v="EVENTO"/>
    <s v="CALI"/>
    <s v="AMBULATORIO"/>
    <e v="#N/A"/>
    <x v="2"/>
    <n v="426000"/>
    <n v="1222564436"/>
    <s v="Finalizada"/>
    <d v="2025-01-20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8807"/>
    <s v="1 A 30 Dias"/>
    <s v="FECA58807"/>
    <s v="830027158_FECA58807"/>
    <d v="2025-01-20T19:28:00"/>
    <d v="2025-02-03T00:00:00"/>
    <n v="426000"/>
    <n v="426000"/>
    <s v="EVENTO"/>
    <s v="CALI"/>
    <s v="AMBULATORIO"/>
    <e v="#N/A"/>
    <x v="2"/>
    <n v="426000"/>
    <n v="1222564435"/>
    <s v="Finalizada"/>
    <d v="2025-01-20T00:00:00"/>
    <d v="2025-02-03T00:00:00"/>
    <d v="2025-02-07T00:00:00"/>
    <m/>
    <n v="52"/>
    <s v="31-60"/>
    <n v="426000"/>
    <n v="426000"/>
    <n v="0"/>
    <n v="0"/>
    <n v="0"/>
    <n v="0"/>
    <n v="0"/>
    <n v="0"/>
    <m/>
    <m/>
    <m/>
    <s v="Yufrey Hernandez Truque"/>
    <n v="0"/>
    <n v="426000"/>
    <n v="0"/>
    <m/>
    <m/>
    <m/>
    <s v="Consultas ambulatorias"/>
    <m/>
    <s v="CSS-CL00511"/>
    <n v="0"/>
    <n v="0"/>
    <n v="0"/>
    <n v="0"/>
    <n v="0"/>
    <n v="0"/>
    <n v="426000"/>
    <n v="0"/>
    <n v="0"/>
    <n v="0"/>
    <n v="0"/>
    <m/>
    <m/>
    <m/>
    <n v="0"/>
  </r>
  <r>
    <n v="830027158"/>
    <s v="RIESGO DE FRACTURA CAYRE SA"/>
    <s v="FECA"/>
    <n v="57203"/>
    <s v="1 A 30 Dias"/>
    <s v="FECA57203"/>
    <s v="830027158_FECA57203"/>
    <d v="2024-11-29T08:03:00"/>
    <d v="2025-02-03T00:00:00"/>
    <n v="375800"/>
    <n v="375800"/>
    <s v="EVENTO"/>
    <s v="CALI"/>
    <s v="AMBULATORIO"/>
    <s v="Factura no radicada"/>
    <x v="2"/>
    <n v="375800"/>
    <n v="1222564432"/>
    <s v="Finalizada"/>
    <d v="2024-11-29T00:00:00"/>
    <d v="2025-02-03T00:00:00"/>
    <d v="2025-02-07T00:00:00"/>
    <m/>
    <n v="52"/>
    <s v="31-60"/>
    <n v="426000"/>
    <n v="426000"/>
    <n v="50200"/>
    <n v="50200"/>
    <n v="0"/>
    <n v="0"/>
    <n v="0"/>
    <n v="0"/>
    <m/>
    <m/>
    <m/>
    <s v="Yufrey Hernandez Truque"/>
    <n v="0"/>
    <n v="375800"/>
    <n v="0"/>
    <m/>
    <m/>
    <m/>
    <s v="Consultas ambulatorias"/>
    <m/>
    <s v="CSS-CL00511"/>
    <n v="0"/>
    <n v="0"/>
    <n v="0"/>
    <n v="0"/>
    <n v="0"/>
    <n v="0"/>
    <n v="375800"/>
    <n v="0"/>
    <n v="0"/>
    <n v="0"/>
    <n v="0"/>
    <m/>
    <m/>
    <m/>
    <n v="0"/>
  </r>
  <r>
    <n v="830027158"/>
    <s v="RIESGO DE FRACTURA CAYRE SA"/>
    <s v="FECA"/>
    <n v="53842"/>
    <s v="91 A 180 Dias"/>
    <s v="FECA53842"/>
    <s v="830027158_FECA53842"/>
    <d v="2024-09-10T07:37:00"/>
    <d v="2024-11-22T15:00:00"/>
    <n v="50000"/>
    <n v="50000"/>
    <s v="EVENTO"/>
    <s v="CALI"/>
    <s v="AMBULATORIO"/>
    <s v="Factura pendiente en programacion de pago"/>
    <x v="2"/>
    <n v="50000"/>
    <n v="1222549726"/>
    <s v="Finalizada"/>
    <d v="2024-09-10T00:00:00"/>
    <d v="2024-12-02T00:00:00"/>
    <d v="2024-12-04T00:00:00"/>
    <m/>
    <n v="117"/>
    <s v="91-180"/>
    <n v="50000"/>
    <n v="50000"/>
    <n v="0"/>
    <n v="0"/>
    <n v="0"/>
    <n v="0"/>
    <n v="0"/>
    <n v="0"/>
    <m/>
    <m/>
    <m/>
    <s v="Yufrey Hernandez Truque"/>
    <n v="0"/>
    <n v="50000"/>
    <n v="0"/>
    <m/>
    <m/>
    <m/>
    <s v="Consultas ambulatorias"/>
    <m/>
    <s v="CSS-CL00511"/>
    <n v="0"/>
    <n v="0"/>
    <n v="0"/>
    <n v="0"/>
    <n v="0"/>
    <n v="0"/>
    <n v="50000"/>
    <n v="0"/>
    <n v="0"/>
    <n v="0"/>
    <n v="0"/>
    <m/>
    <m/>
    <m/>
    <n v="0"/>
  </r>
  <r>
    <n v="830027158"/>
    <s v="RIESGO DE FRACTURA CAYRE SA"/>
    <s v="FEPE"/>
    <n v="37839"/>
    <s v="1 A 30 Dias"/>
    <s v="FEPE37839"/>
    <s v="830027158_FEPE37839"/>
    <d v="2024-12-24T10:02:00"/>
    <d v="2025-02-03T00:00:00"/>
    <n v="44100"/>
    <n v="44100"/>
    <s v="EVENTO"/>
    <s v="PEREIRA"/>
    <s v="AMBULATORIO"/>
    <e v="#N/A"/>
    <x v="2"/>
    <n v="44100"/>
    <n v="1222564442"/>
    <s v="Finalizada"/>
    <d v="2024-12-24T00:00:00"/>
    <d v="2025-02-03T00:00:00"/>
    <d v="2025-02-07T00:00:00"/>
    <m/>
    <n v="52"/>
    <s v="31-60"/>
    <n v="50000"/>
    <n v="50000"/>
    <n v="5900"/>
    <n v="5900"/>
    <n v="0"/>
    <n v="0"/>
    <n v="0"/>
    <n v="0"/>
    <m/>
    <m/>
    <m/>
    <s v="Yufrey Hernandez Truque"/>
    <n v="0"/>
    <n v="44100"/>
    <n v="0"/>
    <m/>
    <m/>
    <m/>
    <s v="Consultas ambulatorias"/>
    <m/>
    <s v="CSS-CL00511"/>
    <n v="0"/>
    <n v="0"/>
    <n v="0"/>
    <n v="0"/>
    <n v="0"/>
    <n v="0"/>
    <n v="44100"/>
    <n v="0"/>
    <n v="0"/>
    <n v="0"/>
    <n v="0"/>
    <m/>
    <m/>
    <m/>
    <n v="0"/>
  </r>
  <r>
    <n v="830027158"/>
    <s v="RIESGO DE FRACTURA CAYRE SA"/>
    <s v="FENA"/>
    <n v="4763"/>
    <s v="91 A 180 Dias"/>
    <s v="FENA4763"/>
    <s v="830027158_FENA4763"/>
    <d v="2024-08-03T13:30:00"/>
    <d v="2024-10-11T11:00:00"/>
    <n v="50000"/>
    <n v="50000"/>
    <s v="EVENTO"/>
    <s v="CALI"/>
    <s v="AMBULATORIO"/>
    <s v="Factura cancelada parcialmente - Glosa por contestar IPS"/>
    <x v="3"/>
    <n v="0"/>
    <m/>
    <s v="Para respuesta prestador"/>
    <d v="2024-08-03T00:00:00"/>
    <d v="2024-10-11T00:00:00"/>
    <d v="2024-10-23T00:00:00"/>
    <m/>
    <n v="159"/>
    <s v="91-180"/>
    <n v="3532000"/>
    <n v="3532000"/>
    <n v="5900"/>
    <n v="5900"/>
    <n v="0"/>
    <n v="50000"/>
    <n v="0"/>
    <n v="0"/>
    <m/>
    <m/>
    <s v="se reliza objecion por amyor valor cobrado 122300279058 autorizan 1 y estan cobrado 2 se objeta ña diferencia $50000"/>
    <s v="Yufrey Hernandez Truque"/>
    <n v="0"/>
    <n v="3476100"/>
    <n v="50000"/>
    <s v="GLOSA"/>
    <s v="se reliza objecion por amyor valor cobrado 122300279058 autorizan 1 y estan cobrado 2 se objeta ña diferencia $50000"/>
    <s v="AUTORIZACION"/>
    <s v="Consultas ambulatorias"/>
    <s v="Ambulatorio"/>
    <s v="CSS-CL00511"/>
    <n v="0"/>
    <n v="0"/>
    <n v="0"/>
    <n v="0"/>
    <n v="0"/>
    <n v="50000"/>
    <n v="0"/>
    <n v="0"/>
    <n v="0"/>
    <n v="0"/>
    <n v="0"/>
    <m/>
    <m/>
    <m/>
    <n v="0"/>
  </r>
  <r>
    <n v="830027158"/>
    <s v="RIESGO DE FRACTURA CAYRE SA"/>
    <s v="FENA"/>
    <n v="4079"/>
    <s v="+   360 dias"/>
    <s v="FENA4079"/>
    <s v="830027158_FENA4079"/>
    <d v="2023-10-10T11:15:00"/>
    <d v="2023-11-01T00:00:00"/>
    <n v="163200"/>
    <n v="163200"/>
    <s v="EVENTO"/>
    <s v="CALI"/>
    <s v="AMBULATORIO"/>
    <s v="Factura cancelada"/>
    <x v="4"/>
    <n v="0"/>
    <m/>
    <s v="Finalizada"/>
    <d v="2023-10-10T00:00:00"/>
    <d v="2023-11-01T00:00:00"/>
    <d v="2024-01-04T00:00:00"/>
    <m/>
    <n v="452"/>
    <s v="Más de 360"/>
    <n v="2402000"/>
    <n v="2402000"/>
    <n v="23600"/>
    <n v="23600"/>
    <n v="0"/>
    <n v="0"/>
    <n v="0"/>
    <n v="0"/>
    <m/>
    <m/>
    <m/>
    <s v="Kevin Uriel Yalanda Bombo"/>
    <n v="0"/>
    <n v="2378400"/>
    <n v="0"/>
    <m/>
    <m/>
    <m/>
    <s v="Exámenes de laboratorio, imágenes y otras ayudas diagnósticas ambulatorias"/>
    <m/>
    <s v="COT-2023-110"/>
    <n v="163200"/>
    <n v="0"/>
    <n v="0"/>
    <n v="0"/>
    <n v="0"/>
    <n v="0"/>
    <n v="0"/>
    <n v="0"/>
    <n v="0"/>
    <n v="145500"/>
    <n v="0"/>
    <n v="4800062921"/>
    <d v="2024-02-29T00:00:00"/>
    <s v="ANT. SERVICIOS DE SALUD ALBA C COLLAZOS DE VASQUEZ"/>
    <n v="145500"/>
  </r>
  <r>
    <n v="830027158"/>
    <s v="RIESGO DE FRACTURA CAYRE SA"/>
    <s v="FENA"/>
    <n v="4112"/>
    <s v="+   360 dias"/>
    <s v="FENA4112"/>
    <s v="830027158_FENA4112"/>
    <d v="2023-10-31T09:20:00"/>
    <d v="2023-11-10T00:00:00"/>
    <n v="20700"/>
    <n v="20700"/>
    <s v="EVENTO"/>
    <s v="CALI"/>
    <s v="AMBULATORIO"/>
    <s v="Factura cancelada"/>
    <x v="4"/>
    <n v="0"/>
    <m/>
    <s v="Finalizada"/>
    <d v="2023-10-31T00:00:00"/>
    <d v="2023-11-10T00:00:00"/>
    <d v="2024-01-04T00:00:00"/>
    <m/>
    <n v="452"/>
    <s v="Más de 360"/>
    <n v="2378000"/>
    <n v="2378000"/>
    <n v="26600"/>
    <n v="26600"/>
    <n v="0"/>
    <n v="0"/>
    <n v="0"/>
    <n v="0"/>
    <m/>
    <m/>
    <m/>
    <s v="Kevin Uriel Yalanda Bombo"/>
    <n v="0"/>
    <n v="2351400"/>
    <n v="0"/>
    <m/>
    <m/>
    <m/>
    <s v="Exámenes de laboratorio, imágenes y otras ayudas diagnósticas ambulatorias"/>
    <m/>
    <s v="COT-2023-110"/>
    <n v="20700"/>
    <n v="0"/>
    <n v="0"/>
    <n v="0"/>
    <n v="0"/>
    <n v="0"/>
    <n v="0"/>
    <n v="0"/>
    <n v="0"/>
    <n v="2351400"/>
    <n v="0"/>
    <n v="2201520916"/>
    <d v="2024-06-26T00:00:00"/>
    <s v="(en blanco)"/>
    <n v="205177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 cacheId="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61">
    <pivotField showAll="0"/>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showAll="0"/>
    <pivotField showAll="0"/>
    <pivotField axis="axisRow" showAll="0">
      <items count="6">
        <item x="4"/>
        <item x="0"/>
        <item x="1"/>
        <item x="2"/>
        <item x="3"/>
        <item t="default"/>
      </items>
    </pivotField>
    <pivotField numFmtId="165" showAll="0"/>
    <pivotField showAll="0"/>
    <pivotField showAll="0"/>
    <pivotField numFmtId="14" showAll="0"/>
    <pivotField numFmtId="14"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5"/>
  </rowFields>
  <rowItems count="6">
    <i>
      <x/>
    </i>
    <i>
      <x v="1"/>
    </i>
    <i>
      <x v="2"/>
    </i>
    <i>
      <x v="3"/>
    </i>
    <i>
      <x v="4"/>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372"/>
  <sheetViews>
    <sheetView showGridLines="0" topLeftCell="A2" zoomScale="120" zoomScaleNormal="120" workbookViewId="0">
      <selection activeCell="I41" sqref="I41"/>
    </sheetView>
  </sheetViews>
  <sheetFormatPr baseColWidth="10" defaultRowHeight="14.5" x14ac:dyDescent="0.35"/>
  <cols>
    <col min="1" max="1" width="12.54296875" bestFit="1" customWidth="1"/>
    <col min="2" max="2" width="29.54296875" bestFit="1" customWidth="1"/>
    <col min="3" max="3" width="9" customWidth="1"/>
    <col min="4" max="4" width="8.81640625" customWidth="1"/>
    <col min="5" max="5" width="20.81640625" customWidth="1"/>
    <col min="6" max="6" width="12.54296875" customWidth="1"/>
    <col min="7" max="7" width="11.7265625" style="10" customWidth="1"/>
    <col min="8" max="8" width="13.1796875" customWidth="1"/>
    <col min="9" max="9" width="12.54296875" customWidth="1"/>
    <col min="10" max="10" width="15.7265625" bestFit="1" customWidth="1"/>
    <col min="11" max="11" width="11.453125" customWidth="1"/>
    <col min="12" max="12" width="15.1796875" customWidth="1"/>
    <col min="13" max="13" width="13" customWidth="1"/>
  </cols>
  <sheetData>
    <row r="1" spans="1:13" ht="29.15" customHeight="1" x14ac:dyDescent="0.35">
      <c r="C1" s="94"/>
      <c r="D1" s="94"/>
      <c r="E1" s="95" t="s">
        <v>15</v>
      </c>
      <c r="F1" s="95"/>
      <c r="G1" s="95"/>
      <c r="H1" s="95"/>
      <c r="I1" s="95"/>
      <c r="J1" s="95"/>
      <c r="K1" s="95"/>
      <c r="L1" s="95"/>
      <c r="M1" s="6" t="s">
        <v>13</v>
      </c>
    </row>
    <row r="2" spans="1:13" ht="29.5" customHeight="1" x14ac:dyDescent="0.35">
      <c r="C2" s="94"/>
      <c r="D2" s="94"/>
      <c r="E2" s="96" t="s">
        <v>16</v>
      </c>
      <c r="F2" s="96"/>
      <c r="G2" s="96"/>
      <c r="H2" s="96"/>
      <c r="I2" s="96"/>
      <c r="J2" s="96"/>
      <c r="K2" s="96"/>
      <c r="L2" s="96"/>
      <c r="M2" s="6" t="s">
        <v>14</v>
      </c>
    </row>
    <row r="3" spans="1:13" s="3" customFormat="1" ht="29" x14ac:dyDescent="0.35">
      <c r="A3" s="2" t="s">
        <v>6</v>
      </c>
      <c r="B3" s="2" t="s">
        <v>8</v>
      </c>
      <c r="C3" s="2" t="s">
        <v>0</v>
      </c>
      <c r="D3" s="2" t="s">
        <v>1</v>
      </c>
      <c r="E3" s="2" t="s">
        <v>12</v>
      </c>
      <c r="F3" s="2" t="s">
        <v>2</v>
      </c>
      <c r="G3" s="9" t="s">
        <v>3</v>
      </c>
      <c r="H3" s="2" t="s">
        <v>4</v>
      </c>
      <c r="I3" s="2" t="s">
        <v>5</v>
      </c>
      <c r="J3" s="2" t="s">
        <v>7</v>
      </c>
      <c r="K3" s="2" t="s">
        <v>9</v>
      </c>
      <c r="L3" s="2" t="s">
        <v>10</v>
      </c>
      <c r="M3" s="2" t="s">
        <v>11</v>
      </c>
    </row>
    <row r="4" spans="1:13" ht="15.5" x14ac:dyDescent="0.35">
      <c r="A4" s="1" t="s">
        <v>20</v>
      </c>
      <c r="B4" s="1" t="s">
        <v>21</v>
      </c>
      <c r="C4" s="1" t="s">
        <v>17</v>
      </c>
      <c r="D4" s="1">
        <v>3907</v>
      </c>
      <c r="E4" s="13" t="s">
        <v>26</v>
      </c>
      <c r="F4" s="8">
        <v>45113.498611111114</v>
      </c>
      <c r="G4" s="8">
        <v>45117</v>
      </c>
      <c r="H4" s="11">
        <v>852000</v>
      </c>
      <c r="I4" s="11">
        <v>852000</v>
      </c>
      <c r="J4" s="5" t="s">
        <v>22</v>
      </c>
      <c r="K4" s="4" t="s">
        <v>25</v>
      </c>
      <c r="L4" s="5" t="s">
        <v>23</v>
      </c>
      <c r="M4" s="7"/>
    </row>
    <row r="5" spans="1:13" ht="15.5" x14ac:dyDescent="0.35">
      <c r="A5" s="1" t="s">
        <v>20</v>
      </c>
      <c r="B5" s="1" t="s">
        <v>21</v>
      </c>
      <c r="C5" s="1" t="s">
        <v>17</v>
      </c>
      <c r="D5" s="1">
        <v>3980</v>
      </c>
      <c r="E5" s="13" t="s">
        <v>26</v>
      </c>
      <c r="F5" s="8">
        <v>45169.637499999997</v>
      </c>
      <c r="G5" s="8">
        <v>45188</v>
      </c>
      <c r="H5" s="11">
        <v>50000</v>
      </c>
      <c r="I5" s="11">
        <v>50000</v>
      </c>
      <c r="J5" s="5" t="s">
        <v>22</v>
      </c>
      <c r="K5" s="4" t="s">
        <v>25</v>
      </c>
      <c r="L5" s="5" t="s">
        <v>23</v>
      </c>
    </row>
    <row r="6" spans="1:13" ht="15.5" x14ac:dyDescent="0.35">
      <c r="A6" s="1" t="s">
        <v>20</v>
      </c>
      <c r="B6" s="1" t="s">
        <v>21</v>
      </c>
      <c r="C6" s="1" t="s">
        <v>17</v>
      </c>
      <c r="D6" s="1">
        <v>4079</v>
      </c>
      <c r="E6" s="13" t="s">
        <v>26</v>
      </c>
      <c r="F6" s="8">
        <v>45209.46875</v>
      </c>
      <c r="G6" s="8">
        <v>45231</v>
      </c>
      <c r="H6" s="11">
        <v>163200</v>
      </c>
      <c r="I6" s="11">
        <v>163200</v>
      </c>
      <c r="J6" s="5" t="s">
        <v>22</v>
      </c>
      <c r="K6" s="4" t="s">
        <v>25</v>
      </c>
      <c r="L6" s="5" t="s">
        <v>23</v>
      </c>
    </row>
    <row r="7" spans="1:13" ht="15.5" x14ac:dyDescent="0.35">
      <c r="A7" s="1" t="s">
        <v>20</v>
      </c>
      <c r="B7" s="1" t="s">
        <v>21</v>
      </c>
      <c r="C7" s="1" t="s">
        <v>18</v>
      </c>
      <c r="D7" s="1">
        <v>24554</v>
      </c>
      <c r="E7" s="13" t="s">
        <v>26</v>
      </c>
      <c r="F7" s="8">
        <v>45220.754166666666</v>
      </c>
      <c r="G7" s="8">
        <v>45261</v>
      </c>
      <c r="H7" s="11">
        <v>426000</v>
      </c>
      <c r="I7" s="11">
        <v>426000</v>
      </c>
      <c r="J7" s="5" t="s">
        <v>22</v>
      </c>
      <c r="K7" s="12" t="s">
        <v>24</v>
      </c>
      <c r="L7" s="5" t="s">
        <v>23</v>
      </c>
    </row>
    <row r="8" spans="1:13" ht="15.5" x14ac:dyDescent="0.35">
      <c r="A8" s="1" t="s">
        <v>20</v>
      </c>
      <c r="B8" s="1" t="s">
        <v>21</v>
      </c>
      <c r="C8" s="1" t="s">
        <v>17</v>
      </c>
      <c r="D8" s="1">
        <v>4112</v>
      </c>
      <c r="E8" s="13" t="s">
        <v>26</v>
      </c>
      <c r="F8" s="8">
        <v>45230.388888888891</v>
      </c>
      <c r="G8" s="8">
        <v>45240</v>
      </c>
      <c r="H8" s="11">
        <v>20700</v>
      </c>
      <c r="I8" s="11">
        <v>20700</v>
      </c>
      <c r="J8" s="5" t="s">
        <v>22</v>
      </c>
      <c r="K8" s="4" t="s">
        <v>25</v>
      </c>
      <c r="L8" s="5" t="s">
        <v>23</v>
      </c>
    </row>
    <row r="9" spans="1:13" ht="15.5" x14ac:dyDescent="0.35">
      <c r="A9" s="1" t="s">
        <v>20</v>
      </c>
      <c r="B9" s="1" t="s">
        <v>21</v>
      </c>
      <c r="C9" s="1" t="s">
        <v>17</v>
      </c>
      <c r="D9" s="1">
        <v>4470</v>
      </c>
      <c r="E9" s="13" t="s">
        <v>27</v>
      </c>
      <c r="F9" s="8">
        <v>45385.607638888891</v>
      </c>
      <c r="G9" s="8">
        <v>45402</v>
      </c>
      <c r="H9" s="11">
        <v>100000</v>
      </c>
      <c r="I9" s="11">
        <v>100000</v>
      </c>
      <c r="J9" s="5" t="s">
        <v>22</v>
      </c>
      <c r="K9" s="4" t="s">
        <v>25</v>
      </c>
      <c r="L9" s="5" t="s">
        <v>23</v>
      </c>
    </row>
    <row r="10" spans="1:13" ht="15.5" x14ac:dyDescent="0.35">
      <c r="A10" s="1" t="s">
        <v>20</v>
      </c>
      <c r="B10" s="1" t="s">
        <v>21</v>
      </c>
      <c r="C10" s="1" t="s">
        <v>17</v>
      </c>
      <c r="D10" s="1">
        <v>4476</v>
      </c>
      <c r="E10" s="13" t="s">
        <v>27</v>
      </c>
      <c r="F10" s="8">
        <v>45394.602083333331</v>
      </c>
      <c r="G10" s="8">
        <v>45402</v>
      </c>
      <c r="H10" s="11">
        <v>50000</v>
      </c>
      <c r="I10" s="11">
        <v>50000</v>
      </c>
      <c r="J10" s="5" t="s">
        <v>22</v>
      </c>
      <c r="K10" s="4" t="s">
        <v>25</v>
      </c>
      <c r="L10" s="5" t="s">
        <v>23</v>
      </c>
    </row>
    <row r="11" spans="1:13" ht="15.5" x14ac:dyDescent="0.35">
      <c r="A11" s="1" t="s">
        <v>20</v>
      </c>
      <c r="B11" s="1" t="s">
        <v>21</v>
      </c>
      <c r="C11" s="1" t="s">
        <v>18</v>
      </c>
      <c r="D11" s="1">
        <v>31040</v>
      </c>
      <c r="E11" s="13" t="s">
        <v>28</v>
      </c>
      <c r="F11" s="8">
        <v>45427.611805555556</v>
      </c>
      <c r="G11" s="8">
        <v>45574.699305555558</v>
      </c>
      <c r="H11" s="11">
        <v>50000</v>
      </c>
      <c r="I11" s="11">
        <v>50000</v>
      </c>
      <c r="J11" s="5" t="s">
        <v>22</v>
      </c>
      <c r="K11" s="12" t="s">
        <v>24</v>
      </c>
      <c r="L11" s="5" t="s">
        <v>23</v>
      </c>
    </row>
    <row r="12" spans="1:13" ht="15.5" x14ac:dyDescent="0.35">
      <c r="A12" s="1" t="s">
        <v>20</v>
      </c>
      <c r="B12" s="1" t="s">
        <v>21</v>
      </c>
      <c r="C12" s="1" t="s">
        <v>17</v>
      </c>
      <c r="D12" s="1">
        <v>4763</v>
      </c>
      <c r="E12" s="13" t="s">
        <v>28</v>
      </c>
      <c r="F12" s="8">
        <v>45507.5625</v>
      </c>
      <c r="G12" s="8">
        <v>45576.458333333336</v>
      </c>
      <c r="H12" s="11">
        <v>50000</v>
      </c>
      <c r="I12" s="11">
        <v>50000</v>
      </c>
      <c r="J12" s="5" t="s">
        <v>22</v>
      </c>
      <c r="K12" s="4" t="s">
        <v>25</v>
      </c>
      <c r="L12" s="5" t="s">
        <v>23</v>
      </c>
    </row>
    <row r="13" spans="1:13" ht="15.5" x14ac:dyDescent="0.35">
      <c r="A13" s="1" t="s">
        <v>20</v>
      </c>
      <c r="B13" s="1" t="s">
        <v>21</v>
      </c>
      <c r="C13" s="1" t="s">
        <v>17</v>
      </c>
      <c r="D13" s="1">
        <v>4764</v>
      </c>
      <c r="E13" s="13" t="s">
        <v>27</v>
      </c>
      <c r="F13" s="8">
        <v>45509.329861111109</v>
      </c>
      <c r="G13" s="8">
        <v>45513.355555555558</v>
      </c>
      <c r="H13" s="11">
        <v>1111200</v>
      </c>
      <c r="I13" s="11">
        <v>1111200</v>
      </c>
      <c r="J13" s="5" t="s">
        <v>22</v>
      </c>
      <c r="K13" s="4" t="s">
        <v>25</v>
      </c>
      <c r="L13" s="5" t="s">
        <v>23</v>
      </c>
    </row>
    <row r="14" spans="1:13" ht="15.5" x14ac:dyDescent="0.35">
      <c r="A14" s="1" t="s">
        <v>20</v>
      </c>
      <c r="B14" s="1" t="s">
        <v>21</v>
      </c>
      <c r="C14" s="1" t="s">
        <v>19</v>
      </c>
      <c r="D14" s="1">
        <v>53842</v>
      </c>
      <c r="E14" s="13" t="s">
        <v>28</v>
      </c>
      <c r="F14" s="8">
        <v>45545.317361111112</v>
      </c>
      <c r="G14" s="8">
        <v>45618.625</v>
      </c>
      <c r="H14" s="11">
        <v>50000</v>
      </c>
      <c r="I14" s="11">
        <v>50000</v>
      </c>
      <c r="J14" s="5" t="s">
        <v>22</v>
      </c>
      <c r="K14" s="4" t="s">
        <v>25</v>
      </c>
      <c r="L14" s="5" t="s">
        <v>23</v>
      </c>
    </row>
    <row r="15" spans="1:13" ht="15.5" x14ac:dyDescent="0.35">
      <c r="A15" s="1" t="s">
        <v>20</v>
      </c>
      <c r="B15" s="1" t="s">
        <v>21</v>
      </c>
      <c r="C15" s="1" t="s">
        <v>19</v>
      </c>
      <c r="D15" s="1">
        <v>54999</v>
      </c>
      <c r="E15" s="13" t="s">
        <v>28</v>
      </c>
      <c r="F15" s="8">
        <v>45566.444444444445</v>
      </c>
      <c r="G15" s="8">
        <v>45588.680555555555</v>
      </c>
      <c r="H15" s="11">
        <v>41200</v>
      </c>
      <c r="I15" s="11">
        <v>41200</v>
      </c>
      <c r="J15" s="5" t="s">
        <v>22</v>
      </c>
      <c r="K15" s="4" t="s">
        <v>25</v>
      </c>
      <c r="L15" s="5" t="s">
        <v>23</v>
      </c>
    </row>
    <row r="16" spans="1:13" ht="15.5" x14ac:dyDescent="0.35">
      <c r="A16" s="1" t="s">
        <v>20</v>
      </c>
      <c r="B16" s="1" t="s">
        <v>21</v>
      </c>
      <c r="C16" s="1" t="s">
        <v>19</v>
      </c>
      <c r="D16" s="1">
        <v>55415</v>
      </c>
      <c r="E16" s="13" t="s">
        <v>28</v>
      </c>
      <c r="F16" s="8">
        <v>45575.369444444441</v>
      </c>
      <c r="G16" s="8">
        <v>45588.666666666664</v>
      </c>
      <c r="H16" s="11">
        <v>50000</v>
      </c>
      <c r="I16" s="11">
        <v>50000</v>
      </c>
      <c r="J16" s="5" t="s">
        <v>22</v>
      </c>
      <c r="K16" s="4" t="s">
        <v>25</v>
      </c>
      <c r="L16" s="5" t="s">
        <v>23</v>
      </c>
    </row>
    <row r="17" spans="1:12" ht="15.5" x14ac:dyDescent="0.35">
      <c r="A17" s="1" t="s">
        <v>20</v>
      </c>
      <c r="B17" s="1" t="s">
        <v>21</v>
      </c>
      <c r="C17" s="1" t="s">
        <v>19</v>
      </c>
      <c r="D17" s="1">
        <v>56386</v>
      </c>
      <c r="E17" s="13" t="s">
        <v>28</v>
      </c>
      <c r="F17" s="8">
        <v>45597.284722222219</v>
      </c>
      <c r="G17" s="8">
        <v>45610.416666666664</v>
      </c>
      <c r="H17" s="11">
        <v>50000</v>
      </c>
      <c r="I17" s="11">
        <v>50000</v>
      </c>
      <c r="J17" s="5" t="s">
        <v>22</v>
      </c>
      <c r="K17" s="4" t="s">
        <v>25</v>
      </c>
      <c r="L17" s="5" t="s">
        <v>23</v>
      </c>
    </row>
    <row r="18" spans="1:12" ht="15.5" x14ac:dyDescent="0.35">
      <c r="A18" s="1" t="s">
        <v>20</v>
      </c>
      <c r="B18" s="1" t="s">
        <v>21</v>
      </c>
      <c r="C18" s="1" t="s">
        <v>19</v>
      </c>
      <c r="D18" s="1">
        <v>56387</v>
      </c>
      <c r="E18" s="13" t="s">
        <v>28</v>
      </c>
      <c r="F18" s="8">
        <v>45597.290277777778</v>
      </c>
      <c r="G18" s="8">
        <v>45610.416666666664</v>
      </c>
      <c r="H18" s="11">
        <v>38200</v>
      </c>
      <c r="I18" s="11">
        <v>38200</v>
      </c>
      <c r="J18" s="5" t="s">
        <v>22</v>
      </c>
      <c r="K18" s="4" t="s">
        <v>25</v>
      </c>
      <c r="L18" s="5" t="s">
        <v>23</v>
      </c>
    </row>
    <row r="19" spans="1:12" ht="15.5" x14ac:dyDescent="0.35">
      <c r="A19" s="1" t="s">
        <v>20</v>
      </c>
      <c r="B19" s="1" t="s">
        <v>21</v>
      </c>
      <c r="C19" s="1" t="s">
        <v>19</v>
      </c>
      <c r="D19" s="1">
        <v>56618</v>
      </c>
      <c r="E19" s="13" t="s">
        <v>28</v>
      </c>
      <c r="F19" s="8">
        <v>45604.397916666669</v>
      </c>
      <c r="G19" s="8">
        <v>45611.645833333336</v>
      </c>
      <c r="H19" s="11">
        <v>426000</v>
      </c>
      <c r="I19" s="11">
        <v>426000</v>
      </c>
      <c r="J19" s="5" t="s">
        <v>22</v>
      </c>
      <c r="K19" s="4" t="s">
        <v>25</v>
      </c>
      <c r="L19" s="5" t="s">
        <v>23</v>
      </c>
    </row>
    <row r="20" spans="1:12" ht="15.5" x14ac:dyDescent="0.35">
      <c r="A20" s="1" t="s">
        <v>20</v>
      </c>
      <c r="B20" s="1" t="s">
        <v>21</v>
      </c>
      <c r="C20" s="1" t="s">
        <v>19</v>
      </c>
      <c r="D20" s="1">
        <v>56769</v>
      </c>
      <c r="E20" s="13" t="s">
        <v>28</v>
      </c>
      <c r="F20" s="8">
        <v>45609.759027777778</v>
      </c>
      <c r="G20" s="8">
        <v>45618.625</v>
      </c>
      <c r="H20" s="11">
        <v>426000</v>
      </c>
      <c r="I20" s="11">
        <v>426000</v>
      </c>
      <c r="J20" s="5" t="s">
        <v>22</v>
      </c>
      <c r="K20" s="4" t="s">
        <v>25</v>
      </c>
      <c r="L20" s="5" t="s">
        <v>23</v>
      </c>
    </row>
    <row r="21" spans="1:12" ht="15.5" x14ac:dyDescent="0.35">
      <c r="A21" s="1" t="s">
        <v>20</v>
      </c>
      <c r="B21" s="1" t="s">
        <v>21</v>
      </c>
      <c r="C21" s="1" t="s">
        <v>19</v>
      </c>
      <c r="D21" s="1">
        <v>56987</v>
      </c>
      <c r="E21" s="13" t="s">
        <v>29</v>
      </c>
      <c r="F21" s="8">
        <v>45619.486111111109</v>
      </c>
      <c r="G21" s="8">
        <v>45691</v>
      </c>
      <c r="H21" s="11">
        <v>426000</v>
      </c>
      <c r="I21" s="11">
        <v>426000</v>
      </c>
      <c r="J21" s="5" t="s">
        <v>22</v>
      </c>
      <c r="K21" s="4" t="s">
        <v>25</v>
      </c>
      <c r="L21" s="5" t="s">
        <v>23</v>
      </c>
    </row>
    <row r="22" spans="1:12" ht="15.5" x14ac:dyDescent="0.35">
      <c r="A22" s="1" t="s">
        <v>20</v>
      </c>
      <c r="B22" s="1" t="s">
        <v>21</v>
      </c>
      <c r="C22" s="1" t="s">
        <v>19</v>
      </c>
      <c r="D22" s="1">
        <v>57203</v>
      </c>
      <c r="E22" s="13" t="s">
        <v>29</v>
      </c>
      <c r="F22" s="8">
        <v>45625.335416666669</v>
      </c>
      <c r="G22" s="8">
        <v>45691</v>
      </c>
      <c r="H22" s="11">
        <v>375800</v>
      </c>
      <c r="I22" s="11">
        <v>375800</v>
      </c>
      <c r="J22" s="5" t="s">
        <v>22</v>
      </c>
      <c r="K22" s="4" t="s">
        <v>25</v>
      </c>
      <c r="L22" s="5" t="s">
        <v>23</v>
      </c>
    </row>
    <row r="23" spans="1:12" ht="15.5" x14ac:dyDescent="0.35">
      <c r="A23" s="1" t="s">
        <v>20</v>
      </c>
      <c r="B23" s="1" t="s">
        <v>21</v>
      </c>
      <c r="C23" s="1" t="s">
        <v>19</v>
      </c>
      <c r="D23" s="1">
        <v>57627</v>
      </c>
      <c r="E23" s="13" t="s">
        <v>29</v>
      </c>
      <c r="F23" s="8">
        <v>45639.775694444441</v>
      </c>
      <c r="G23" s="8">
        <v>45691</v>
      </c>
      <c r="H23" s="11">
        <v>426000</v>
      </c>
      <c r="I23" s="11">
        <v>426000</v>
      </c>
      <c r="J23" s="5" t="s">
        <v>22</v>
      </c>
      <c r="K23" s="4" t="s">
        <v>25</v>
      </c>
      <c r="L23" s="5" t="s">
        <v>23</v>
      </c>
    </row>
    <row r="24" spans="1:12" ht="15.5" x14ac:dyDescent="0.35">
      <c r="A24" s="1" t="s">
        <v>20</v>
      </c>
      <c r="B24" s="1" t="s">
        <v>21</v>
      </c>
      <c r="C24" s="1" t="s">
        <v>19</v>
      </c>
      <c r="D24" s="1">
        <v>57684</v>
      </c>
      <c r="E24" s="13" t="s">
        <v>29</v>
      </c>
      <c r="F24" s="8">
        <v>45643.395138888889</v>
      </c>
      <c r="G24" s="8">
        <v>45691</v>
      </c>
      <c r="H24" s="11">
        <v>426000</v>
      </c>
      <c r="I24" s="11">
        <v>426000</v>
      </c>
      <c r="J24" s="5" t="s">
        <v>22</v>
      </c>
      <c r="K24" s="4" t="s">
        <v>25</v>
      </c>
      <c r="L24" s="5" t="s">
        <v>23</v>
      </c>
    </row>
    <row r="25" spans="1:12" ht="15.5" x14ac:dyDescent="0.35">
      <c r="A25" s="1" t="s">
        <v>20</v>
      </c>
      <c r="B25" s="1" t="s">
        <v>21</v>
      </c>
      <c r="C25" s="1" t="s">
        <v>19</v>
      </c>
      <c r="D25" s="1">
        <v>57823</v>
      </c>
      <c r="E25" s="13" t="s">
        <v>29</v>
      </c>
      <c r="F25" s="8">
        <v>45647.426388888889</v>
      </c>
      <c r="G25" s="8">
        <v>45691</v>
      </c>
      <c r="H25" s="11">
        <v>426000</v>
      </c>
      <c r="I25" s="11">
        <v>426000</v>
      </c>
      <c r="J25" s="5" t="s">
        <v>22</v>
      </c>
      <c r="K25" s="4" t="s">
        <v>25</v>
      </c>
      <c r="L25" s="5" t="s">
        <v>23</v>
      </c>
    </row>
    <row r="26" spans="1:12" ht="15.5" x14ac:dyDescent="0.35">
      <c r="A26" s="1" t="s">
        <v>20</v>
      </c>
      <c r="B26" s="1" t="s">
        <v>21</v>
      </c>
      <c r="C26" s="1" t="s">
        <v>18</v>
      </c>
      <c r="D26" s="1">
        <v>37839</v>
      </c>
      <c r="E26" s="13" t="s">
        <v>29</v>
      </c>
      <c r="F26" s="8">
        <v>45650.418055555558</v>
      </c>
      <c r="G26" s="8">
        <v>45691</v>
      </c>
      <c r="H26" s="11">
        <v>44100</v>
      </c>
      <c r="I26" s="11">
        <v>44100</v>
      </c>
      <c r="J26" s="5" t="s">
        <v>22</v>
      </c>
      <c r="K26" s="4" t="s">
        <v>24</v>
      </c>
      <c r="L26" s="5" t="s">
        <v>23</v>
      </c>
    </row>
    <row r="27" spans="1:12" ht="15.5" x14ac:dyDescent="0.35">
      <c r="A27" s="1" t="s">
        <v>20</v>
      </c>
      <c r="B27" s="1" t="s">
        <v>21</v>
      </c>
      <c r="C27" s="1" t="s">
        <v>19</v>
      </c>
      <c r="D27" s="1">
        <v>58310</v>
      </c>
      <c r="E27" s="13" t="s">
        <v>29</v>
      </c>
      <c r="F27" s="8">
        <v>45661.529166666667</v>
      </c>
      <c r="G27" s="8">
        <v>45691</v>
      </c>
      <c r="H27" s="11">
        <v>426000</v>
      </c>
      <c r="I27" s="11">
        <v>426000</v>
      </c>
      <c r="J27" s="5" t="s">
        <v>22</v>
      </c>
      <c r="K27" s="4" t="s">
        <v>25</v>
      </c>
      <c r="L27" s="5" t="s">
        <v>23</v>
      </c>
    </row>
    <row r="28" spans="1:12" ht="15.5" x14ac:dyDescent="0.35">
      <c r="A28" s="1" t="s">
        <v>20</v>
      </c>
      <c r="B28" s="1" t="s">
        <v>21</v>
      </c>
      <c r="C28" s="1" t="s">
        <v>19</v>
      </c>
      <c r="D28" s="1">
        <v>58479</v>
      </c>
      <c r="E28" s="13" t="s">
        <v>29</v>
      </c>
      <c r="F28" s="8">
        <v>45667.337500000001</v>
      </c>
      <c r="G28" s="8">
        <v>45691</v>
      </c>
      <c r="H28" s="11">
        <v>426000</v>
      </c>
      <c r="I28" s="11">
        <v>426000</v>
      </c>
      <c r="J28" s="5" t="s">
        <v>22</v>
      </c>
      <c r="K28" s="4" t="s">
        <v>25</v>
      </c>
      <c r="L28" s="5" t="s">
        <v>23</v>
      </c>
    </row>
    <row r="29" spans="1:12" ht="15.5" x14ac:dyDescent="0.35">
      <c r="A29" s="1" t="s">
        <v>20</v>
      </c>
      <c r="B29" s="1" t="s">
        <v>21</v>
      </c>
      <c r="C29" s="1" t="s">
        <v>19</v>
      </c>
      <c r="D29" s="1">
        <v>58725</v>
      </c>
      <c r="E29" s="13" t="s">
        <v>29</v>
      </c>
      <c r="F29" s="8">
        <v>45674.625694444447</v>
      </c>
      <c r="G29" s="8">
        <v>45691</v>
      </c>
      <c r="H29" s="11">
        <v>426000</v>
      </c>
      <c r="I29" s="11">
        <v>426000</v>
      </c>
      <c r="J29" s="5" t="s">
        <v>22</v>
      </c>
      <c r="K29" s="4" t="s">
        <v>25</v>
      </c>
      <c r="L29" s="5" t="s">
        <v>23</v>
      </c>
    </row>
    <row r="30" spans="1:12" ht="15.5" x14ac:dyDescent="0.35">
      <c r="A30" s="1" t="s">
        <v>20</v>
      </c>
      <c r="B30" s="1" t="s">
        <v>21</v>
      </c>
      <c r="C30" s="1" t="s">
        <v>19</v>
      </c>
      <c r="D30" s="1">
        <v>58804</v>
      </c>
      <c r="E30" s="13" t="s">
        <v>29</v>
      </c>
      <c r="F30" s="8">
        <v>45677.8</v>
      </c>
      <c r="G30" s="8">
        <v>45691</v>
      </c>
      <c r="H30" s="11">
        <v>426000</v>
      </c>
      <c r="I30" s="11">
        <v>426000</v>
      </c>
      <c r="J30" s="5" t="s">
        <v>22</v>
      </c>
      <c r="K30" s="4" t="s">
        <v>25</v>
      </c>
      <c r="L30" s="5" t="s">
        <v>23</v>
      </c>
    </row>
    <row r="31" spans="1:12" ht="15.5" x14ac:dyDescent="0.35">
      <c r="A31" s="1" t="s">
        <v>20</v>
      </c>
      <c r="B31" s="1" t="s">
        <v>21</v>
      </c>
      <c r="C31" s="1" t="s">
        <v>19</v>
      </c>
      <c r="D31" s="1">
        <v>58807</v>
      </c>
      <c r="E31" s="13" t="s">
        <v>29</v>
      </c>
      <c r="F31" s="8">
        <v>45677.811111111114</v>
      </c>
      <c r="G31" s="8">
        <v>45691</v>
      </c>
      <c r="H31" s="11">
        <v>426000</v>
      </c>
      <c r="I31" s="11">
        <v>426000</v>
      </c>
      <c r="J31" s="5" t="s">
        <v>22</v>
      </c>
      <c r="K31" s="4" t="s">
        <v>25</v>
      </c>
      <c r="L31" s="5" t="s">
        <v>23</v>
      </c>
    </row>
    <row r="32" spans="1:12" ht="15.5" x14ac:dyDescent="0.35">
      <c r="A32" s="1" t="s">
        <v>20</v>
      </c>
      <c r="B32" s="1" t="s">
        <v>21</v>
      </c>
      <c r="C32" s="1" t="s">
        <v>19</v>
      </c>
      <c r="D32" s="1">
        <v>59100</v>
      </c>
      <c r="E32" s="13" t="s">
        <v>26</v>
      </c>
      <c r="F32" s="8">
        <v>45686.823611111111</v>
      </c>
      <c r="G32" s="8"/>
      <c r="H32" s="11">
        <v>325500</v>
      </c>
      <c r="I32" s="11">
        <v>325500</v>
      </c>
      <c r="J32" s="5" t="s">
        <v>22</v>
      </c>
      <c r="K32" s="4" t="s">
        <v>25</v>
      </c>
      <c r="L32" s="5" t="s">
        <v>23</v>
      </c>
    </row>
    <row r="33" spans="1:12" ht="15.5" x14ac:dyDescent="0.35">
      <c r="A33" s="1" t="s">
        <v>20</v>
      </c>
      <c r="B33" s="1" t="s">
        <v>21</v>
      </c>
      <c r="C33" s="1" t="s">
        <v>19</v>
      </c>
      <c r="D33" s="1">
        <v>59344</v>
      </c>
      <c r="E33" s="13" t="s">
        <v>26</v>
      </c>
      <c r="F33" s="8">
        <v>45695.611111111109</v>
      </c>
      <c r="G33" s="8"/>
      <c r="H33" s="11">
        <v>350500</v>
      </c>
      <c r="I33" s="11">
        <v>350500</v>
      </c>
      <c r="J33" s="5" t="s">
        <v>22</v>
      </c>
      <c r="K33" s="4" t="s">
        <v>25</v>
      </c>
      <c r="L33" s="5" t="s">
        <v>23</v>
      </c>
    </row>
    <row r="34" spans="1:12" ht="15.5" x14ac:dyDescent="0.35">
      <c r="A34" s="1" t="s">
        <v>20</v>
      </c>
      <c r="B34" s="1" t="s">
        <v>21</v>
      </c>
      <c r="C34" s="1" t="s">
        <v>18</v>
      </c>
      <c r="D34" s="1">
        <v>39428</v>
      </c>
      <c r="E34" s="13" t="s">
        <v>26</v>
      </c>
      <c r="F34" s="8">
        <v>45700.317361111112</v>
      </c>
      <c r="G34" s="8"/>
      <c r="H34" s="11">
        <v>50000</v>
      </c>
      <c r="I34" s="11">
        <v>50000</v>
      </c>
      <c r="J34" s="5" t="s">
        <v>22</v>
      </c>
      <c r="K34" s="12" t="s">
        <v>24</v>
      </c>
      <c r="L34" s="5" t="s">
        <v>23</v>
      </c>
    </row>
    <row r="35" spans="1:12" ht="15.5" x14ac:dyDescent="0.35">
      <c r="A35" s="1" t="s">
        <v>20</v>
      </c>
      <c r="B35" s="1" t="s">
        <v>21</v>
      </c>
      <c r="C35" s="1" t="s">
        <v>19</v>
      </c>
      <c r="D35" s="1">
        <v>59640</v>
      </c>
      <c r="E35" s="13" t="s">
        <v>26</v>
      </c>
      <c r="F35" s="8">
        <v>45705.386111111111</v>
      </c>
      <c r="G35" s="8"/>
      <c r="H35" s="11">
        <v>426000</v>
      </c>
      <c r="I35" s="11">
        <v>426000</v>
      </c>
      <c r="J35" s="5" t="s">
        <v>22</v>
      </c>
      <c r="K35" s="4" t="s">
        <v>25</v>
      </c>
      <c r="L35" s="5" t="s">
        <v>23</v>
      </c>
    </row>
    <row r="36" spans="1:12" ht="15.5" x14ac:dyDescent="0.35">
      <c r="A36" s="1" t="s">
        <v>20</v>
      </c>
      <c r="B36" s="1" t="s">
        <v>21</v>
      </c>
      <c r="C36" s="1" t="s">
        <v>19</v>
      </c>
      <c r="D36" s="1">
        <v>59702</v>
      </c>
      <c r="E36" s="13" t="s">
        <v>26</v>
      </c>
      <c r="F36" s="8">
        <v>45706.775000000001</v>
      </c>
      <c r="G36" s="8"/>
      <c r="H36" s="11">
        <v>426000</v>
      </c>
      <c r="I36" s="11">
        <v>426000</v>
      </c>
      <c r="J36" s="5" t="s">
        <v>22</v>
      </c>
      <c r="K36" s="4" t="s">
        <v>25</v>
      </c>
      <c r="L36" s="5" t="s">
        <v>23</v>
      </c>
    </row>
    <row r="37" spans="1:12" ht="15.5" x14ac:dyDescent="0.35">
      <c r="A37" s="1" t="s">
        <v>20</v>
      </c>
      <c r="B37" s="1" t="s">
        <v>21</v>
      </c>
      <c r="C37" s="1" t="s">
        <v>18</v>
      </c>
      <c r="D37" s="1">
        <v>39771</v>
      </c>
      <c r="E37" s="13" t="s">
        <v>26</v>
      </c>
      <c r="F37" s="8">
        <v>45707.381249999999</v>
      </c>
      <c r="G37" s="8"/>
      <c r="H37" s="11">
        <v>50000</v>
      </c>
      <c r="I37" s="11">
        <v>50000</v>
      </c>
      <c r="J37" s="5" t="s">
        <v>22</v>
      </c>
      <c r="K37" s="12" t="s">
        <v>24</v>
      </c>
      <c r="L37" s="5" t="s">
        <v>23</v>
      </c>
    </row>
    <row r="38" spans="1:12" ht="15.5" x14ac:dyDescent="0.35">
      <c r="A38" s="1" t="s">
        <v>20</v>
      </c>
      <c r="B38" s="1" t="s">
        <v>21</v>
      </c>
      <c r="C38" s="1" t="s">
        <v>19</v>
      </c>
      <c r="D38" s="1">
        <v>60079</v>
      </c>
      <c r="E38" s="13" t="s">
        <v>26</v>
      </c>
      <c r="F38" s="8">
        <v>45719.77847222222</v>
      </c>
      <c r="G38" s="8"/>
      <c r="H38" s="11">
        <v>426000</v>
      </c>
      <c r="I38" s="11">
        <v>426000</v>
      </c>
      <c r="J38" s="5" t="s">
        <v>22</v>
      </c>
      <c r="K38" s="4" t="s">
        <v>25</v>
      </c>
      <c r="L38" s="5" t="s">
        <v>23</v>
      </c>
    </row>
    <row r="39" spans="1:12" ht="15.5" x14ac:dyDescent="0.35">
      <c r="A39" s="1" t="s">
        <v>20</v>
      </c>
      <c r="B39" s="1" t="s">
        <v>21</v>
      </c>
      <c r="C39" s="1" t="s">
        <v>19</v>
      </c>
      <c r="D39" s="1">
        <v>60365</v>
      </c>
      <c r="E39" s="13" t="s">
        <v>26</v>
      </c>
      <c r="F39" s="8">
        <v>45730.776388888888</v>
      </c>
      <c r="G39" s="8"/>
      <c r="H39" s="11">
        <v>426000</v>
      </c>
      <c r="I39" s="11">
        <v>426000</v>
      </c>
      <c r="J39" s="5" t="s">
        <v>22</v>
      </c>
      <c r="K39" s="4" t="s">
        <v>25</v>
      </c>
      <c r="L39" s="5" t="s">
        <v>23</v>
      </c>
    </row>
    <row r="40" spans="1:12" ht="15.5" x14ac:dyDescent="0.35">
      <c r="A40" s="1" t="s">
        <v>20</v>
      </c>
      <c r="B40" s="1" t="s">
        <v>21</v>
      </c>
      <c r="C40" s="1" t="s">
        <v>19</v>
      </c>
      <c r="D40" s="1">
        <v>60410</v>
      </c>
      <c r="E40" s="13" t="s">
        <v>26</v>
      </c>
      <c r="F40" s="8">
        <v>45732.810416666667</v>
      </c>
      <c r="G40" s="8"/>
      <c r="H40" s="11">
        <v>426000</v>
      </c>
      <c r="I40" s="11">
        <v>426000</v>
      </c>
      <c r="J40" s="5" t="s">
        <v>22</v>
      </c>
      <c r="K40" s="4" t="s">
        <v>25</v>
      </c>
      <c r="L40" s="5" t="s">
        <v>23</v>
      </c>
    </row>
    <row r="41" spans="1:12" ht="15.5" x14ac:dyDescent="0.35">
      <c r="E41" s="14"/>
      <c r="I41" s="15">
        <f>SUM(I4:I40)</f>
        <v>11114400</v>
      </c>
    </row>
    <row r="42" spans="1:12" ht="15.5" x14ac:dyDescent="0.35">
      <c r="E42" s="14"/>
    </row>
    <row r="43" spans="1:12" ht="15.5" x14ac:dyDescent="0.35">
      <c r="E43" s="14"/>
    </row>
    <row r="44" spans="1:12" ht="15.5" x14ac:dyDescent="0.35">
      <c r="E44" s="14"/>
    </row>
    <row r="45" spans="1:12" ht="15.5" x14ac:dyDescent="0.35">
      <c r="E45" s="14"/>
    </row>
    <row r="46" spans="1:12" ht="15.5" x14ac:dyDescent="0.35">
      <c r="E46" s="14"/>
    </row>
    <row r="47" spans="1:12" ht="15.5" x14ac:dyDescent="0.35">
      <c r="E47" s="14"/>
    </row>
    <row r="48" spans="1:12" ht="15.5" x14ac:dyDescent="0.35">
      <c r="E48" s="14"/>
    </row>
    <row r="49" spans="5:5" ht="15.5" x14ac:dyDescent="0.35">
      <c r="E49" s="14"/>
    </row>
    <row r="50" spans="5:5" ht="15.5" x14ac:dyDescent="0.35">
      <c r="E50" s="14"/>
    </row>
    <row r="51" spans="5:5" ht="15.5" x14ac:dyDescent="0.35">
      <c r="E51" s="14"/>
    </row>
    <row r="52" spans="5:5" ht="15.5" x14ac:dyDescent="0.35">
      <c r="E52" s="14"/>
    </row>
    <row r="53" spans="5:5" ht="15.5" x14ac:dyDescent="0.35">
      <c r="E53" s="14"/>
    </row>
    <row r="54" spans="5:5" ht="15.5" x14ac:dyDescent="0.35">
      <c r="E54" s="14"/>
    </row>
    <row r="55" spans="5:5" ht="15.5" x14ac:dyDescent="0.35">
      <c r="E55" s="14"/>
    </row>
    <row r="56" spans="5:5" ht="15.5" x14ac:dyDescent="0.35">
      <c r="E56" s="14"/>
    </row>
    <row r="57" spans="5:5" ht="15.5" x14ac:dyDescent="0.35">
      <c r="E57" s="14"/>
    </row>
    <row r="58" spans="5:5" ht="15.5" x14ac:dyDescent="0.35">
      <c r="E58" s="14"/>
    </row>
    <row r="59" spans="5:5" ht="15.5" x14ac:dyDescent="0.35">
      <c r="E59" s="14"/>
    </row>
    <row r="60" spans="5:5" ht="15.5" x14ac:dyDescent="0.35">
      <c r="E60" s="14"/>
    </row>
    <row r="61" spans="5:5" ht="15.5" x14ac:dyDescent="0.35">
      <c r="E61" s="14"/>
    </row>
    <row r="62" spans="5:5" ht="15.5" x14ac:dyDescent="0.35">
      <c r="E62" s="14"/>
    </row>
    <row r="63" spans="5:5" ht="15.5" x14ac:dyDescent="0.35">
      <c r="E63" s="14"/>
    </row>
    <row r="64" spans="5:5" ht="15.5" x14ac:dyDescent="0.35">
      <c r="E64" s="14"/>
    </row>
    <row r="65" spans="5:5" ht="15.5" x14ac:dyDescent="0.35">
      <c r="E65" s="14"/>
    </row>
    <row r="66" spans="5:5" ht="15.5" x14ac:dyDescent="0.35">
      <c r="E66" s="14"/>
    </row>
    <row r="67" spans="5:5" ht="15.5" x14ac:dyDescent="0.35">
      <c r="E67" s="14"/>
    </row>
    <row r="68" spans="5:5" ht="15.5" x14ac:dyDescent="0.35">
      <c r="E68" s="14"/>
    </row>
    <row r="69" spans="5:5" ht="15.5" x14ac:dyDescent="0.35">
      <c r="E69" s="14"/>
    </row>
    <row r="70" spans="5:5" ht="15.5" x14ac:dyDescent="0.35">
      <c r="E70" s="14"/>
    </row>
    <row r="71" spans="5:5" ht="15.5" x14ac:dyDescent="0.35">
      <c r="E71" s="14"/>
    </row>
    <row r="72" spans="5:5" ht="15.5" x14ac:dyDescent="0.35">
      <c r="E72" s="14"/>
    </row>
    <row r="73" spans="5:5" ht="15.5" x14ac:dyDescent="0.35">
      <c r="E73" s="14"/>
    </row>
    <row r="74" spans="5:5" ht="15.5" x14ac:dyDescent="0.35">
      <c r="E74" s="14"/>
    </row>
    <row r="75" spans="5:5" ht="15.5" x14ac:dyDescent="0.35">
      <c r="E75" s="14"/>
    </row>
    <row r="76" spans="5:5" ht="15.5" x14ac:dyDescent="0.35">
      <c r="E76" s="14"/>
    </row>
    <row r="77" spans="5:5" ht="15.5" x14ac:dyDescent="0.35">
      <c r="E77" s="14"/>
    </row>
    <row r="78" spans="5:5" ht="15.5" x14ac:dyDescent="0.35">
      <c r="E78" s="14"/>
    </row>
    <row r="79" spans="5:5" ht="15.5" x14ac:dyDescent="0.35">
      <c r="E79" s="14"/>
    </row>
    <row r="80" spans="5:5" ht="15.5" x14ac:dyDescent="0.35">
      <c r="E80" s="14"/>
    </row>
    <row r="81" spans="5:5" ht="15.5" x14ac:dyDescent="0.35">
      <c r="E81" s="14"/>
    </row>
    <row r="82" spans="5:5" ht="15.5" x14ac:dyDescent="0.35">
      <c r="E82" s="14"/>
    </row>
    <row r="83" spans="5:5" ht="15.5" x14ac:dyDescent="0.35">
      <c r="E83" s="14"/>
    </row>
    <row r="84" spans="5:5" ht="15.5" x14ac:dyDescent="0.35">
      <c r="E84" s="14"/>
    </row>
    <row r="85" spans="5:5" ht="15.5" x14ac:dyDescent="0.35">
      <c r="E85" s="14"/>
    </row>
    <row r="86" spans="5:5" ht="15.5" x14ac:dyDescent="0.35">
      <c r="E86" s="14"/>
    </row>
    <row r="87" spans="5:5" ht="15.5" x14ac:dyDescent="0.35">
      <c r="E87" s="14"/>
    </row>
    <row r="88" spans="5:5" ht="15.5" x14ac:dyDescent="0.35">
      <c r="E88" s="14"/>
    </row>
    <row r="89" spans="5:5" ht="15.5" x14ac:dyDescent="0.35">
      <c r="E89" s="14"/>
    </row>
    <row r="90" spans="5:5" ht="15.5" x14ac:dyDescent="0.35">
      <c r="E90" s="14"/>
    </row>
    <row r="91" spans="5:5" ht="15.5" x14ac:dyDescent="0.35">
      <c r="E91" s="14"/>
    </row>
    <row r="92" spans="5:5" ht="15.5" x14ac:dyDescent="0.35">
      <c r="E92" s="14"/>
    </row>
    <row r="93" spans="5:5" ht="15.5" x14ac:dyDescent="0.35">
      <c r="E93" s="14"/>
    </row>
    <row r="94" spans="5:5" ht="15.5" x14ac:dyDescent="0.35">
      <c r="E94" s="14"/>
    </row>
    <row r="95" spans="5:5" ht="15.5" x14ac:dyDescent="0.35">
      <c r="E95" s="14"/>
    </row>
    <row r="96" spans="5:5" ht="15.5" x14ac:dyDescent="0.35">
      <c r="E96" s="14"/>
    </row>
    <row r="97" spans="5:5" ht="15.5" x14ac:dyDescent="0.35">
      <c r="E97" s="14"/>
    </row>
    <row r="98" spans="5:5" ht="15.5" x14ac:dyDescent="0.35">
      <c r="E98" s="14"/>
    </row>
    <row r="99" spans="5:5" ht="15.5" x14ac:dyDescent="0.35">
      <c r="E99" s="14"/>
    </row>
    <row r="100" spans="5:5" ht="15.5" x14ac:dyDescent="0.35">
      <c r="E100" s="14"/>
    </row>
    <row r="101" spans="5:5" ht="15.5" x14ac:dyDescent="0.35">
      <c r="E101" s="14"/>
    </row>
    <row r="102" spans="5:5" ht="15.5" x14ac:dyDescent="0.35">
      <c r="E102" s="14"/>
    </row>
    <row r="103" spans="5:5" ht="15.5" x14ac:dyDescent="0.35">
      <c r="E103" s="14"/>
    </row>
    <row r="104" spans="5:5" ht="15.5" x14ac:dyDescent="0.35">
      <c r="E104" s="14"/>
    </row>
    <row r="105" spans="5:5" ht="15.5" x14ac:dyDescent="0.35">
      <c r="E105" s="14"/>
    </row>
    <row r="106" spans="5:5" ht="15.5" x14ac:dyDescent="0.35">
      <c r="E106" s="14"/>
    </row>
    <row r="107" spans="5:5" ht="15.5" x14ac:dyDescent="0.35">
      <c r="E107" s="14"/>
    </row>
    <row r="108" spans="5:5" ht="15.5" x14ac:dyDescent="0.35">
      <c r="E108" s="14"/>
    </row>
    <row r="109" spans="5:5" ht="15.5" x14ac:dyDescent="0.35">
      <c r="E109" s="14"/>
    </row>
    <row r="110" spans="5:5" ht="15.5" x14ac:dyDescent="0.35">
      <c r="E110" s="14"/>
    </row>
    <row r="111" spans="5:5" ht="15.5" x14ac:dyDescent="0.35">
      <c r="E111" s="14"/>
    </row>
    <row r="112" spans="5:5" ht="15.5" x14ac:dyDescent="0.35">
      <c r="E112" s="14"/>
    </row>
    <row r="113" spans="5:5" ht="15.5" x14ac:dyDescent="0.35">
      <c r="E113" s="14"/>
    </row>
    <row r="114" spans="5:5" ht="15.5" x14ac:dyDescent="0.35">
      <c r="E114" s="14"/>
    </row>
    <row r="115" spans="5:5" ht="15.5" x14ac:dyDescent="0.35">
      <c r="E115" s="14"/>
    </row>
    <row r="116" spans="5:5" ht="15.5" x14ac:dyDescent="0.35">
      <c r="E116" s="14"/>
    </row>
    <row r="117" spans="5:5" ht="15.5" x14ac:dyDescent="0.35">
      <c r="E117" s="14"/>
    </row>
    <row r="118" spans="5:5" ht="15.5" x14ac:dyDescent="0.35">
      <c r="E118" s="14"/>
    </row>
    <row r="119" spans="5:5" ht="15.5" x14ac:dyDescent="0.35">
      <c r="E119" s="14"/>
    </row>
    <row r="120" spans="5:5" ht="15.5" x14ac:dyDescent="0.35">
      <c r="E120" s="14"/>
    </row>
    <row r="121" spans="5:5" ht="15.5" x14ac:dyDescent="0.35">
      <c r="E121" s="14"/>
    </row>
    <row r="122" spans="5:5" ht="15.5" x14ac:dyDescent="0.35">
      <c r="E122" s="14"/>
    </row>
    <row r="123" spans="5:5" ht="15.5" x14ac:dyDescent="0.35">
      <c r="E123" s="14"/>
    </row>
    <row r="124" spans="5:5" ht="15.5" x14ac:dyDescent="0.35">
      <c r="E124" s="14"/>
    </row>
    <row r="125" spans="5:5" ht="15.5" x14ac:dyDescent="0.35">
      <c r="E125" s="14"/>
    </row>
    <row r="126" spans="5:5" ht="15.5" x14ac:dyDescent="0.35">
      <c r="E126" s="14"/>
    </row>
    <row r="127" spans="5:5" ht="15.5" x14ac:dyDescent="0.35">
      <c r="E127" s="14"/>
    </row>
    <row r="128" spans="5:5" ht="15.5" x14ac:dyDescent="0.35">
      <c r="E128" s="14"/>
    </row>
    <row r="129" spans="5:5" ht="15.5" x14ac:dyDescent="0.35">
      <c r="E129" s="14"/>
    </row>
    <row r="130" spans="5:5" ht="15.5" x14ac:dyDescent="0.35">
      <c r="E130" s="14"/>
    </row>
    <row r="131" spans="5:5" ht="15.5" x14ac:dyDescent="0.35">
      <c r="E131" s="14"/>
    </row>
    <row r="132" spans="5:5" ht="15.5" x14ac:dyDescent="0.35">
      <c r="E132" s="14"/>
    </row>
    <row r="133" spans="5:5" ht="15.5" x14ac:dyDescent="0.35">
      <c r="E133" s="14"/>
    </row>
    <row r="134" spans="5:5" ht="15.5" x14ac:dyDescent="0.35">
      <c r="E134" s="14"/>
    </row>
    <row r="135" spans="5:5" ht="15.5" x14ac:dyDescent="0.35">
      <c r="E135" s="14"/>
    </row>
    <row r="136" spans="5:5" ht="15.5" x14ac:dyDescent="0.35">
      <c r="E136" s="14"/>
    </row>
    <row r="137" spans="5:5" ht="15.5" x14ac:dyDescent="0.35">
      <c r="E137" s="14"/>
    </row>
    <row r="138" spans="5:5" ht="15.5" x14ac:dyDescent="0.35">
      <c r="E138" s="14"/>
    </row>
    <row r="139" spans="5:5" ht="15.5" x14ac:dyDescent="0.35">
      <c r="E139" s="14"/>
    </row>
    <row r="140" spans="5:5" ht="15.5" x14ac:dyDescent="0.35">
      <c r="E140" s="14"/>
    </row>
    <row r="141" spans="5:5" ht="15.5" x14ac:dyDescent="0.35">
      <c r="E141" s="14"/>
    </row>
    <row r="142" spans="5:5" ht="15.5" x14ac:dyDescent="0.35">
      <c r="E142" s="14"/>
    </row>
    <row r="143" spans="5:5" ht="15.5" x14ac:dyDescent="0.35">
      <c r="E143" s="14"/>
    </row>
    <row r="144" spans="5:5" ht="15.5" x14ac:dyDescent="0.35">
      <c r="E144" s="14"/>
    </row>
    <row r="145" spans="5:5" ht="15.5" x14ac:dyDescent="0.35">
      <c r="E145" s="14"/>
    </row>
    <row r="146" spans="5:5" ht="15.5" x14ac:dyDescent="0.35">
      <c r="E146" s="14"/>
    </row>
    <row r="147" spans="5:5" ht="15.5" x14ac:dyDescent="0.35">
      <c r="E147" s="14"/>
    </row>
    <row r="148" spans="5:5" ht="15.5" x14ac:dyDescent="0.35">
      <c r="E148" s="14"/>
    </row>
    <row r="149" spans="5:5" ht="15.5" x14ac:dyDescent="0.35">
      <c r="E149" s="14"/>
    </row>
    <row r="150" spans="5:5" ht="15.5" x14ac:dyDescent="0.35">
      <c r="E150" s="14"/>
    </row>
    <row r="151" spans="5:5" ht="15.5" x14ac:dyDescent="0.35">
      <c r="E151" s="14"/>
    </row>
    <row r="152" spans="5:5" ht="15.5" x14ac:dyDescent="0.35">
      <c r="E152" s="14"/>
    </row>
    <row r="153" spans="5:5" ht="15.5" x14ac:dyDescent="0.35">
      <c r="E153" s="14"/>
    </row>
    <row r="154" spans="5:5" ht="15.5" x14ac:dyDescent="0.35">
      <c r="E154" s="14"/>
    </row>
    <row r="155" spans="5:5" ht="15.5" x14ac:dyDescent="0.35">
      <c r="E155" s="14"/>
    </row>
    <row r="156" spans="5:5" ht="15.5" x14ac:dyDescent="0.35">
      <c r="E156" s="14"/>
    </row>
    <row r="157" spans="5:5" ht="15.5" x14ac:dyDescent="0.35">
      <c r="E157" s="14"/>
    </row>
    <row r="158" spans="5:5" ht="15.5" x14ac:dyDescent="0.35">
      <c r="E158" s="14"/>
    </row>
    <row r="159" spans="5:5" ht="15.5" x14ac:dyDescent="0.35">
      <c r="E159" s="14"/>
    </row>
    <row r="160" spans="5:5" ht="15.5" x14ac:dyDescent="0.35">
      <c r="E160" s="14"/>
    </row>
    <row r="161" spans="5:5" ht="15.5" x14ac:dyDescent="0.35">
      <c r="E161" s="14"/>
    </row>
    <row r="162" spans="5:5" ht="15.5" x14ac:dyDescent="0.35">
      <c r="E162" s="14"/>
    </row>
    <row r="163" spans="5:5" ht="15.5" x14ac:dyDescent="0.35">
      <c r="E163" s="14"/>
    </row>
    <row r="164" spans="5:5" ht="15.5" x14ac:dyDescent="0.35">
      <c r="E164" s="14"/>
    </row>
    <row r="165" spans="5:5" ht="15.5" x14ac:dyDescent="0.35">
      <c r="E165" s="14"/>
    </row>
    <row r="166" spans="5:5" ht="15.5" x14ac:dyDescent="0.35">
      <c r="E166" s="14"/>
    </row>
    <row r="167" spans="5:5" ht="15.5" x14ac:dyDescent="0.35">
      <c r="E167" s="14"/>
    </row>
    <row r="168" spans="5:5" ht="15.5" x14ac:dyDescent="0.35">
      <c r="E168" s="14"/>
    </row>
    <row r="169" spans="5:5" ht="15.5" x14ac:dyDescent="0.35">
      <c r="E169" s="14"/>
    </row>
    <row r="170" spans="5:5" ht="15.5" x14ac:dyDescent="0.35">
      <c r="E170" s="14"/>
    </row>
    <row r="171" spans="5:5" ht="15.5" x14ac:dyDescent="0.35">
      <c r="E171" s="14"/>
    </row>
    <row r="172" spans="5:5" ht="15.5" x14ac:dyDescent="0.35">
      <c r="E172" s="14"/>
    </row>
    <row r="173" spans="5:5" ht="15.5" x14ac:dyDescent="0.35">
      <c r="E173" s="14"/>
    </row>
    <row r="174" spans="5:5" ht="15.5" x14ac:dyDescent="0.35">
      <c r="E174" s="14"/>
    </row>
    <row r="175" spans="5:5" ht="15.5" x14ac:dyDescent="0.35">
      <c r="E175" s="14"/>
    </row>
    <row r="176" spans="5:5" ht="15.5" x14ac:dyDescent="0.35">
      <c r="E176" s="14"/>
    </row>
    <row r="177" spans="5:5" ht="15.5" x14ac:dyDescent="0.35">
      <c r="E177" s="14"/>
    </row>
    <row r="178" spans="5:5" ht="15.5" x14ac:dyDescent="0.35">
      <c r="E178" s="14"/>
    </row>
    <row r="179" spans="5:5" ht="15.5" x14ac:dyDescent="0.35">
      <c r="E179" s="14"/>
    </row>
    <row r="180" spans="5:5" ht="15.5" x14ac:dyDescent="0.35">
      <c r="E180" s="14"/>
    </row>
    <row r="181" spans="5:5" ht="15.5" x14ac:dyDescent="0.35">
      <c r="E181" s="14"/>
    </row>
    <row r="182" spans="5:5" ht="15.5" x14ac:dyDescent="0.35">
      <c r="E182" s="14"/>
    </row>
    <row r="183" spans="5:5" ht="15.5" x14ac:dyDescent="0.35">
      <c r="E183" s="14"/>
    </row>
    <row r="184" spans="5:5" ht="15.5" x14ac:dyDescent="0.35">
      <c r="E184" s="14"/>
    </row>
    <row r="185" spans="5:5" ht="15.5" x14ac:dyDescent="0.35">
      <c r="E185" s="14"/>
    </row>
    <row r="186" spans="5:5" ht="15.5" x14ac:dyDescent="0.35">
      <c r="E186" s="14"/>
    </row>
    <row r="187" spans="5:5" ht="15.5" x14ac:dyDescent="0.35">
      <c r="E187" s="14"/>
    </row>
    <row r="188" spans="5:5" ht="15.5" x14ac:dyDescent="0.35">
      <c r="E188" s="14"/>
    </row>
    <row r="189" spans="5:5" ht="15.5" x14ac:dyDescent="0.35">
      <c r="E189" s="14"/>
    </row>
    <row r="190" spans="5:5" ht="15.5" x14ac:dyDescent="0.35">
      <c r="E190" s="14"/>
    </row>
    <row r="191" spans="5:5" ht="15.5" x14ac:dyDescent="0.35">
      <c r="E191" s="14"/>
    </row>
    <row r="192" spans="5:5" ht="15.5" x14ac:dyDescent="0.35">
      <c r="E192" s="14"/>
    </row>
    <row r="193" spans="5:5" ht="15.5" x14ac:dyDescent="0.35">
      <c r="E193" s="14"/>
    </row>
    <row r="194" spans="5:5" ht="15.5" x14ac:dyDescent="0.35">
      <c r="E194" s="14"/>
    </row>
    <row r="195" spans="5:5" ht="15.5" x14ac:dyDescent="0.35">
      <c r="E195" s="14"/>
    </row>
    <row r="196" spans="5:5" ht="15.5" x14ac:dyDescent="0.35">
      <c r="E196" s="14"/>
    </row>
    <row r="197" spans="5:5" ht="15.5" x14ac:dyDescent="0.35">
      <c r="E197" s="14"/>
    </row>
    <row r="198" spans="5:5" ht="15.5" x14ac:dyDescent="0.35">
      <c r="E198" s="14"/>
    </row>
    <row r="199" spans="5:5" ht="15.5" x14ac:dyDescent="0.35">
      <c r="E199" s="14"/>
    </row>
    <row r="200" spans="5:5" ht="15.5" x14ac:dyDescent="0.35">
      <c r="E200" s="14"/>
    </row>
    <row r="201" spans="5:5" ht="15.5" x14ac:dyDescent="0.35">
      <c r="E201" s="14"/>
    </row>
    <row r="202" spans="5:5" ht="15.5" x14ac:dyDescent="0.35">
      <c r="E202" s="14"/>
    </row>
    <row r="203" spans="5:5" ht="15.5" x14ac:dyDescent="0.35">
      <c r="E203" s="14"/>
    </row>
    <row r="204" spans="5:5" ht="15.5" x14ac:dyDescent="0.35">
      <c r="E204" s="14"/>
    </row>
    <row r="205" spans="5:5" ht="15.5" x14ac:dyDescent="0.35">
      <c r="E205" s="14"/>
    </row>
    <row r="206" spans="5:5" ht="15.5" x14ac:dyDescent="0.35">
      <c r="E206" s="14"/>
    </row>
    <row r="207" spans="5:5" ht="15.5" x14ac:dyDescent="0.35">
      <c r="E207" s="14"/>
    </row>
    <row r="208" spans="5:5" ht="15.5" x14ac:dyDescent="0.35">
      <c r="E208" s="14"/>
    </row>
    <row r="209" spans="5:5" ht="15.5" x14ac:dyDescent="0.35">
      <c r="E209" s="14"/>
    </row>
    <row r="210" spans="5:5" ht="15.5" x14ac:dyDescent="0.35">
      <c r="E210" s="14"/>
    </row>
    <row r="211" spans="5:5" ht="15.5" x14ac:dyDescent="0.35">
      <c r="E211" s="14"/>
    </row>
    <row r="212" spans="5:5" ht="15.5" x14ac:dyDescent="0.35">
      <c r="E212" s="14"/>
    </row>
    <row r="213" spans="5:5" ht="15.5" x14ac:dyDescent="0.35">
      <c r="E213" s="14"/>
    </row>
    <row r="214" spans="5:5" ht="15.5" x14ac:dyDescent="0.35">
      <c r="E214" s="14"/>
    </row>
    <row r="215" spans="5:5" ht="15.5" x14ac:dyDescent="0.35">
      <c r="E215" s="14"/>
    </row>
    <row r="216" spans="5:5" ht="15.5" x14ac:dyDescent="0.35">
      <c r="E216" s="14"/>
    </row>
    <row r="217" spans="5:5" ht="15.5" x14ac:dyDescent="0.35">
      <c r="E217" s="14"/>
    </row>
    <row r="218" spans="5:5" ht="15.5" x14ac:dyDescent="0.35">
      <c r="E218" s="14"/>
    </row>
    <row r="219" spans="5:5" ht="15.5" x14ac:dyDescent="0.35">
      <c r="E219" s="14"/>
    </row>
    <row r="220" spans="5:5" ht="15.5" x14ac:dyDescent="0.35">
      <c r="E220" s="14"/>
    </row>
    <row r="221" spans="5:5" ht="15.5" x14ac:dyDescent="0.35">
      <c r="E221" s="14"/>
    </row>
    <row r="222" spans="5:5" ht="15.5" x14ac:dyDescent="0.35">
      <c r="E222" s="14"/>
    </row>
    <row r="223" spans="5:5" ht="15.5" x14ac:dyDescent="0.35">
      <c r="E223" s="14"/>
    </row>
    <row r="224" spans="5:5" ht="15.5" x14ac:dyDescent="0.35">
      <c r="E224" s="14"/>
    </row>
    <row r="225" spans="5:5" ht="15.5" x14ac:dyDescent="0.35">
      <c r="E225" s="14"/>
    </row>
    <row r="226" spans="5:5" ht="15.5" x14ac:dyDescent="0.35">
      <c r="E226" s="14"/>
    </row>
    <row r="227" spans="5:5" ht="15.5" x14ac:dyDescent="0.35">
      <c r="E227" s="14"/>
    </row>
    <row r="228" spans="5:5" ht="15.5" x14ac:dyDescent="0.35">
      <c r="E228" s="14"/>
    </row>
    <row r="229" spans="5:5" ht="15.5" x14ac:dyDescent="0.35">
      <c r="E229" s="14"/>
    </row>
    <row r="230" spans="5:5" ht="15.5" x14ac:dyDescent="0.35">
      <c r="E230" s="14"/>
    </row>
    <row r="231" spans="5:5" ht="15.5" x14ac:dyDescent="0.35">
      <c r="E231" s="14"/>
    </row>
    <row r="232" spans="5:5" ht="15.5" x14ac:dyDescent="0.35">
      <c r="E232" s="14"/>
    </row>
    <row r="233" spans="5:5" ht="15.5" x14ac:dyDescent="0.35">
      <c r="E233" s="14"/>
    </row>
    <row r="234" spans="5:5" ht="15.5" x14ac:dyDescent="0.35">
      <c r="E234" s="14"/>
    </row>
    <row r="235" spans="5:5" ht="15.5" x14ac:dyDescent="0.35">
      <c r="E235" s="14"/>
    </row>
    <row r="236" spans="5:5" ht="15.5" x14ac:dyDescent="0.35">
      <c r="E236" s="14"/>
    </row>
    <row r="237" spans="5:5" ht="15.5" x14ac:dyDescent="0.35">
      <c r="E237" s="14"/>
    </row>
    <row r="238" spans="5:5" ht="15.5" x14ac:dyDescent="0.35">
      <c r="E238" s="14"/>
    </row>
    <row r="239" spans="5:5" ht="15.5" x14ac:dyDescent="0.35">
      <c r="E239" s="14"/>
    </row>
    <row r="240" spans="5:5" ht="15.5" x14ac:dyDescent="0.35">
      <c r="E240" s="14"/>
    </row>
    <row r="241" spans="5:5" ht="15.5" x14ac:dyDescent="0.35">
      <c r="E241" s="14"/>
    </row>
    <row r="242" spans="5:5" ht="15.5" x14ac:dyDescent="0.35">
      <c r="E242" s="14"/>
    </row>
    <row r="243" spans="5:5" ht="15.5" x14ac:dyDescent="0.35">
      <c r="E243" s="14"/>
    </row>
    <row r="244" spans="5:5" ht="15.5" x14ac:dyDescent="0.35">
      <c r="E244" s="14"/>
    </row>
    <row r="245" spans="5:5" ht="15.5" x14ac:dyDescent="0.35">
      <c r="E245" s="14"/>
    </row>
    <row r="246" spans="5:5" ht="15.5" x14ac:dyDescent="0.35">
      <c r="E246" s="14"/>
    </row>
    <row r="247" spans="5:5" ht="15.5" x14ac:dyDescent="0.35">
      <c r="E247" s="14"/>
    </row>
    <row r="248" spans="5:5" ht="15.5" x14ac:dyDescent="0.35">
      <c r="E248" s="14"/>
    </row>
    <row r="249" spans="5:5" ht="15.5" x14ac:dyDescent="0.35">
      <c r="E249" s="14"/>
    </row>
    <row r="250" spans="5:5" ht="15.5" x14ac:dyDescent="0.35">
      <c r="E250" s="14"/>
    </row>
    <row r="251" spans="5:5" ht="15.5" x14ac:dyDescent="0.35">
      <c r="E251" s="14"/>
    </row>
    <row r="252" spans="5:5" ht="15.5" x14ac:dyDescent="0.35">
      <c r="E252" s="14"/>
    </row>
    <row r="253" spans="5:5" ht="15.5" x14ac:dyDescent="0.35">
      <c r="E253" s="14"/>
    </row>
    <row r="254" spans="5:5" ht="15.5" x14ac:dyDescent="0.35">
      <c r="E254" s="14"/>
    </row>
    <row r="255" spans="5:5" ht="15.5" x14ac:dyDescent="0.35">
      <c r="E255" s="14"/>
    </row>
    <row r="256" spans="5:5" ht="15.5" x14ac:dyDescent="0.35">
      <c r="E256" s="14"/>
    </row>
    <row r="257" spans="5:5" ht="15.5" x14ac:dyDescent="0.35">
      <c r="E257" s="14"/>
    </row>
    <row r="258" spans="5:5" ht="15.5" x14ac:dyDescent="0.35">
      <c r="E258" s="14"/>
    </row>
    <row r="259" spans="5:5" ht="15.5" x14ac:dyDescent="0.35">
      <c r="E259" s="14"/>
    </row>
    <row r="260" spans="5:5" ht="15.5" x14ac:dyDescent="0.35">
      <c r="E260" s="14"/>
    </row>
    <row r="261" spans="5:5" ht="15.5" x14ac:dyDescent="0.35">
      <c r="E261" s="14"/>
    </row>
    <row r="262" spans="5:5" ht="15.5" x14ac:dyDescent="0.35">
      <c r="E262" s="14"/>
    </row>
    <row r="263" spans="5:5" ht="15.5" x14ac:dyDescent="0.35">
      <c r="E263" s="14"/>
    </row>
    <row r="264" spans="5:5" ht="15.5" x14ac:dyDescent="0.35">
      <c r="E264" s="14"/>
    </row>
    <row r="265" spans="5:5" ht="15.5" x14ac:dyDescent="0.35">
      <c r="E265" s="14"/>
    </row>
    <row r="266" spans="5:5" ht="15.5" x14ac:dyDescent="0.35">
      <c r="E266" s="14"/>
    </row>
    <row r="267" spans="5:5" ht="15.5" x14ac:dyDescent="0.35">
      <c r="E267" s="14"/>
    </row>
    <row r="268" spans="5:5" ht="15.5" x14ac:dyDescent="0.35">
      <c r="E268" s="14"/>
    </row>
    <row r="269" spans="5:5" ht="15.5" x14ac:dyDescent="0.35">
      <c r="E269" s="14"/>
    </row>
    <row r="270" spans="5:5" ht="15.5" x14ac:dyDescent="0.35">
      <c r="E270" s="14"/>
    </row>
    <row r="271" spans="5:5" ht="15.5" x14ac:dyDescent="0.35">
      <c r="E271" s="14"/>
    </row>
    <row r="272" spans="5:5" ht="15.5" x14ac:dyDescent="0.35">
      <c r="E272" s="14"/>
    </row>
    <row r="273" spans="5:5" ht="15.5" x14ac:dyDescent="0.35">
      <c r="E273" s="14"/>
    </row>
    <row r="274" spans="5:5" ht="15.5" x14ac:dyDescent="0.35">
      <c r="E274" s="14"/>
    </row>
    <row r="275" spans="5:5" ht="15.5" x14ac:dyDescent="0.35">
      <c r="E275" s="14"/>
    </row>
    <row r="276" spans="5:5" ht="15.5" x14ac:dyDescent="0.35">
      <c r="E276" s="14"/>
    </row>
    <row r="277" spans="5:5" ht="15.5" x14ac:dyDescent="0.35">
      <c r="E277" s="14"/>
    </row>
    <row r="278" spans="5:5" ht="15.5" x14ac:dyDescent="0.35">
      <c r="E278" s="14"/>
    </row>
    <row r="279" spans="5:5" ht="15.5" x14ac:dyDescent="0.35">
      <c r="E279" s="14"/>
    </row>
    <row r="280" spans="5:5" ht="15.5" x14ac:dyDescent="0.35">
      <c r="E280" s="14"/>
    </row>
    <row r="281" spans="5:5" ht="15.5" x14ac:dyDescent="0.35">
      <c r="E281" s="14"/>
    </row>
    <row r="282" spans="5:5" ht="15.5" x14ac:dyDescent="0.35">
      <c r="E282" s="14"/>
    </row>
    <row r="283" spans="5:5" ht="15.5" x14ac:dyDescent="0.35">
      <c r="E283" s="14"/>
    </row>
    <row r="284" spans="5:5" ht="15.5" x14ac:dyDescent="0.35">
      <c r="E284" s="14"/>
    </row>
    <row r="285" spans="5:5" ht="15.5" x14ac:dyDescent="0.35">
      <c r="E285" s="14"/>
    </row>
    <row r="286" spans="5:5" ht="15.5" x14ac:dyDescent="0.35">
      <c r="E286" s="14"/>
    </row>
    <row r="287" spans="5:5" ht="15.5" x14ac:dyDescent="0.35">
      <c r="E287" s="14"/>
    </row>
    <row r="288" spans="5:5" ht="15.5" x14ac:dyDescent="0.35">
      <c r="E288" s="14"/>
    </row>
    <row r="289" spans="5:5" ht="15.5" x14ac:dyDescent="0.35">
      <c r="E289" s="14"/>
    </row>
    <row r="290" spans="5:5" ht="15.5" x14ac:dyDescent="0.35">
      <c r="E290" s="14"/>
    </row>
    <row r="291" spans="5:5" ht="15.5" x14ac:dyDescent="0.35">
      <c r="E291" s="14"/>
    </row>
    <row r="292" spans="5:5" ht="15.5" x14ac:dyDescent="0.35">
      <c r="E292" s="14"/>
    </row>
    <row r="293" spans="5:5" ht="15.5" x14ac:dyDescent="0.35">
      <c r="E293" s="14"/>
    </row>
    <row r="294" spans="5:5" ht="15.5" x14ac:dyDescent="0.35">
      <c r="E294" s="14"/>
    </row>
    <row r="295" spans="5:5" ht="15.5" x14ac:dyDescent="0.35">
      <c r="E295" s="14"/>
    </row>
    <row r="296" spans="5:5" ht="15.5" x14ac:dyDescent="0.35">
      <c r="E296" s="14"/>
    </row>
    <row r="297" spans="5:5" ht="15.5" x14ac:dyDescent="0.35">
      <c r="E297" s="14"/>
    </row>
    <row r="298" spans="5:5" ht="15.5" x14ac:dyDescent="0.35">
      <c r="E298" s="14"/>
    </row>
    <row r="299" spans="5:5" ht="15.5" x14ac:dyDescent="0.35">
      <c r="E299" s="14"/>
    </row>
    <row r="300" spans="5:5" ht="15.5" x14ac:dyDescent="0.35">
      <c r="E300" s="14"/>
    </row>
    <row r="301" spans="5:5" ht="15.5" x14ac:dyDescent="0.35">
      <c r="E301" s="14"/>
    </row>
    <row r="302" spans="5:5" ht="15.5" x14ac:dyDescent="0.35">
      <c r="E302" s="14"/>
    </row>
    <row r="303" spans="5:5" ht="15.5" x14ac:dyDescent="0.35">
      <c r="E303" s="14"/>
    </row>
    <row r="304" spans="5:5" ht="15.5" x14ac:dyDescent="0.35">
      <c r="E304" s="14"/>
    </row>
    <row r="305" spans="5:5" ht="15.5" x14ac:dyDescent="0.35">
      <c r="E305" s="14"/>
    </row>
    <row r="306" spans="5:5" ht="15.5" x14ac:dyDescent="0.35">
      <c r="E306" s="14"/>
    </row>
    <row r="307" spans="5:5" ht="15.5" x14ac:dyDescent="0.35">
      <c r="E307" s="14"/>
    </row>
    <row r="308" spans="5:5" ht="15.5" x14ac:dyDescent="0.35">
      <c r="E308" s="14"/>
    </row>
    <row r="309" spans="5:5" ht="15.5" x14ac:dyDescent="0.35">
      <c r="E309" s="14"/>
    </row>
    <row r="310" spans="5:5" ht="15.5" x14ac:dyDescent="0.35">
      <c r="E310" s="14"/>
    </row>
    <row r="311" spans="5:5" ht="15.5" x14ac:dyDescent="0.35">
      <c r="E311" s="14"/>
    </row>
    <row r="312" spans="5:5" ht="15.5" x14ac:dyDescent="0.35">
      <c r="E312" s="14"/>
    </row>
    <row r="313" spans="5:5" ht="15.5" x14ac:dyDescent="0.35">
      <c r="E313" s="14"/>
    </row>
    <row r="314" spans="5:5" ht="15.5" x14ac:dyDescent="0.35">
      <c r="E314" s="14"/>
    </row>
    <row r="315" spans="5:5" ht="15.5" x14ac:dyDescent="0.35">
      <c r="E315" s="14"/>
    </row>
    <row r="316" spans="5:5" ht="15.5" x14ac:dyDescent="0.35">
      <c r="E316" s="14"/>
    </row>
    <row r="317" spans="5:5" ht="15.5" x14ac:dyDescent="0.35">
      <c r="E317" s="14"/>
    </row>
    <row r="318" spans="5:5" ht="15.5" x14ac:dyDescent="0.35">
      <c r="E318" s="14"/>
    </row>
    <row r="319" spans="5:5" ht="15.5" x14ac:dyDescent="0.35">
      <c r="E319" s="14"/>
    </row>
    <row r="320" spans="5:5" ht="15.5" x14ac:dyDescent="0.35">
      <c r="E320" s="14"/>
    </row>
    <row r="321" spans="5:5" ht="15.5" x14ac:dyDescent="0.35">
      <c r="E321" s="14"/>
    </row>
    <row r="322" spans="5:5" ht="15.5" x14ac:dyDescent="0.35">
      <c r="E322" s="14"/>
    </row>
    <row r="323" spans="5:5" ht="15.5" x14ac:dyDescent="0.35">
      <c r="E323" s="14"/>
    </row>
    <row r="324" spans="5:5" ht="15.5" x14ac:dyDescent="0.35">
      <c r="E324" s="14"/>
    </row>
    <row r="325" spans="5:5" ht="15.5" x14ac:dyDescent="0.35">
      <c r="E325" s="14"/>
    </row>
    <row r="326" spans="5:5" ht="15.5" x14ac:dyDescent="0.35">
      <c r="E326" s="14"/>
    </row>
    <row r="327" spans="5:5" ht="15.5" x14ac:dyDescent="0.35">
      <c r="E327" s="14"/>
    </row>
    <row r="328" spans="5:5" ht="15.5" x14ac:dyDescent="0.35">
      <c r="E328" s="14"/>
    </row>
    <row r="329" spans="5:5" ht="15.5" x14ac:dyDescent="0.35">
      <c r="E329" s="14"/>
    </row>
    <row r="330" spans="5:5" ht="15.5" x14ac:dyDescent="0.35">
      <c r="E330" s="14"/>
    </row>
    <row r="331" spans="5:5" ht="15.5" x14ac:dyDescent="0.35">
      <c r="E331" s="14"/>
    </row>
    <row r="332" spans="5:5" ht="15.5" x14ac:dyDescent="0.35">
      <c r="E332" s="14"/>
    </row>
    <row r="333" spans="5:5" ht="15.5" x14ac:dyDescent="0.35">
      <c r="E333" s="14"/>
    </row>
    <row r="334" spans="5:5" ht="15.5" x14ac:dyDescent="0.35">
      <c r="E334" s="14"/>
    </row>
    <row r="335" spans="5:5" ht="15.5" x14ac:dyDescent="0.35">
      <c r="E335" s="14"/>
    </row>
    <row r="336" spans="5:5" ht="15.5" x14ac:dyDescent="0.35">
      <c r="E336" s="14"/>
    </row>
    <row r="337" spans="5:5" ht="15.5" x14ac:dyDescent="0.35">
      <c r="E337" s="14"/>
    </row>
    <row r="338" spans="5:5" ht="15.5" x14ac:dyDescent="0.35">
      <c r="E338" s="14"/>
    </row>
    <row r="339" spans="5:5" ht="15.5" x14ac:dyDescent="0.35">
      <c r="E339" s="14"/>
    </row>
    <row r="340" spans="5:5" ht="15.5" x14ac:dyDescent="0.35">
      <c r="E340" s="14"/>
    </row>
    <row r="341" spans="5:5" ht="15.5" x14ac:dyDescent="0.35">
      <c r="E341" s="14"/>
    </row>
    <row r="342" spans="5:5" ht="15.5" x14ac:dyDescent="0.35">
      <c r="E342" s="14"/>
    </row>
    <row r="343" spans="5:5" ht="15.5" x14ac:dyDescent="0.35">
      <c r="E343" s="14"/>
    </row>
    <row r="344" spans="5:5" ht="15.5" x14ac:dyDescent="0.35">
      <c r="E344" s="14"/>
    </row>
    <row r="345" spans="5:5" ht="15.5" x14ac:dyDescent="0.35">
      <c r="E345" s="14"/>
    </row>
    <row r="346" spans="5:5" ht="15.5" x14ac:dyDescent="0.35">
      <c r="E346" s="14"/>
    </row>
    <row r="347" spans="5:5" ht="15.5" x14ac:dyDescent="0.35">
      <c r="E347" s="14"/>
    </row>
    <row r="348" spans="5:5" ht="15.5" x14ac:dyDescent="0.35">
      <c r="E348" s="14"/>
    </row>
    <row r="349" spans="5:5" ht="15.5" x14ac:dyDescent="0.35">
      <c r="E349" s="14"/>
    </row>
    <row r="350" spans="5:5" ht="15.5" x14ac:dyDescent="0.35">
      <c r="E350" s="14"/>
    </row>
    <row r="351" spans="5:5" ht="15.5" x14ac:dyDescent="0.35">
      <c r="E351" s="14"/>
    </row>
    <row r="352" spans="5:5" ht="15.5" x14ac:dyDescent="0.35">
      <c r="E352" s="14"/>
    </row>
    <row r="353" spans="5:5" ht="15.5" x14ac:dyDescent="0.35">
      <c r="E353" s="14"/>
    </row>
    <row r="354" spans="5:5" ht="15.5" x14ac:dyDescent="0.35">
      <c r="E354" s="14"/>
    </row>
    <row r="355" spans="5:5" ht="15.5" x14ac:dyDescent="0.35">
      <c r="E355" s="14"/>
    </row>
    <row r="356" spans="5:5" ht="15.5" x14ac:dyDescent="0.35">
      <c r="E356" s="14"/>
    </row>
    <row r="357" spans="5:5" ht="15.5" x14ac:dyDescent="0.35">
      <c r="E357" s="14"/>
    </row>
    <row r="358" spans="5:5" ht="15.5" x14ac:dyDescent="0.35">
      <c r="E358" s="14"/>
    </row>
    <row r="359" spans="5:5" ht="15.5" x14ac:dyDescent="0.35">
      <c r="E359" s="14"/>
    </row>
    <row r="360" spans="5:5" ht="15.5" x14ac:dyDescent="0.35">
      <c r="E360" s="14"/>
    </row>
    <row r="361" spans="5:5" ht="15.5" x14ac:dyDescent="0.35">
      <c r="E361" s="14"/>
    </row>
    <row r="362" spans="5:5" ht="15.5" x14ac:dyDescent="0.35">
      <c r="E362" s="14"/>
    </row>
    <row r="363" spans="5:5" ht="15.5" x14ac:dyDescent="0.35">
      <c r="E363" s="14"/>
    </row>
    <row r="364" spans="5:5" ht="15.5" x14ac:dyDescent="0.35">
      <c r="E364" s="14"/>
    </row>
    <row r="365" spans="5:5" ht="15.5" x14ac:dyDescent="0.35">
      <c r="E365" s="14"/>
    </row>
    <row r="366" spans="5:5" ht="15.5" x14ac:dyDescent="0.35">
      <c r="E366" s="14"/>
    </row>
    <row r="367" spans="5:5" ht="15.5" x14ac:dyDescent="0.35">
      <c r="E367" s="14"/>
    </row>
    <row r="368" spans="5:5" ht="15.5" x14ac:dyDescent="0.35">
      <c r="E368" s="14"/>
    </row>
    <row r="369" spans="5:5" ht="15.5" x14ac:dyDescent="0.35">
      <c r="E369" s="14"/>
    </row>
    <row r="370" spans="5:5" ht="15.5" x14ac:dyDescent="0.35">
      <c r="E370" s="14"/>
    </row>
    <row r="371" spans="5:5" ht="15.5" x14ac:dyDescent="0.35">
      <c r="E371" s="14"/>
    </row>
    <row r="372" spans="5:5" ht="15.5" x14ac:dyDescent="0.35">
      <c r="E372" s="14"/>
    </row>
  </sheetData>
  <mergeCells count="3">
    <mergeCell ref="C1:D2"/>
    <mergeCell ref="E1:L1"/>
    <mergeCell ref="E2:L2"/>
  </mergeCell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topLeftCell="A4" workbookViewId="0">
      <selection activeCell="C26" sqref="C26:C2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92" t="s">
        <v>234</v>
      </c>
      <c r="B3" t="s">
        <v>232</v>
      </c>
      <c r="C3" t="s">
        <v>233</v>
      </c>
    </row>
    <row r="4" spans="1:3" x14ac:dyDescent="0.35">
      <c r="A4" s="93" t="s">
        <v>199</v>
      </c>
      <c r="B4">
        <v>2</v>
      </c>
      <c r="C4">
        <v>183900</v>
      </c>
    </row>
    <row r="5" spans="1:3" x14ac:dyDescent="0.35">
      <c r="A5" s="93" t="s">
        <v>80</v>
      </c>
      <c r="B5">
        <v>11</v>
      </c>
      <c r="C5">
        <v>3194600</v>
      </c>
    </row>
    <row r="6" spans="1:3" x14ac:dyDescent="0.35">
      <c r="A6" s="93" t="s">
        <v>131</v>
      </c>
      <c r="B6">
        <v>9</v>
      </c>
      <c r="C6">
        <v>2906000</v>
      </c>
    </row>
    <row r="7" spans="1:3" x14ac:dyDescent="0.35">
      <c r="A7" s="93" t="s">
        <v>152</v>
      </c>
      <c r="B7">
        <v>14</v>
      </c>
      <c r="C7">
        <v>4779900</v>
      </c>
    </row>
    <row r="8" spans="1:3" x14ac:dyDescent="0.35">
      <c r="A8" s="93" t="s">
        <v>188</v>
      </c>
      <c r="B8">
        <v>1</v>
      </c>
      <c r="C8">
        <v>50000</v>
      </c>
    </row>
    <row r="9" spans="1:3" x14ac:dyDescent="0.35">
      <c r="A9" s="93" t="s">
        <v>235</v>
      </c>
      <c r="B9">
        <v>37</v>
      </c>
      <c r="C9">
        <v>11114400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I39"/>
  <sheetViews>
    <sheetView showGridLines="0" topLeftCell="G1" workbookViewId="0">
      <pane ySplit="2" topLeftCell="A3" activePane="bottomLeft" state="frozen"/>
      <selection pane="bottomLeft" activeCell="G2" sqref="G2"/>
    </sheetView>
  </sheetViews>
  <sheetFormatPr baseColWidth="10" defaultRowHeight="14.5" x14ac:dyDescent="0.35"/>
  <cols>
    <col min="6" max="6" width="10.81640625" customWidth="1"/>
    <col min="7" max="7" width="16.6328125" bestFit="1" customWidth="1"/>
    <col min="9" max="9" width="12.6328125" bestFit="1" customWidth="1"/>
    <col min="10" max="10" width="12.26953125" bestFit="1" customWidth="1"/>
    <col min="12" max="12" width="11.90625" bestFit="1" customWidth="1"/>
    <col min="13" max="13" width="10.453125" bestFit="1" customWidth="1"/>
    <col min="14" max="14" width="13.1796875" bestFit="1" customWidth="1"/>
    <col min="15" max="15" width="12.1796875" customWidth="1"/>
    <col min="16" max="16" width="13.54296875" customWidth="1"/>
    <col min="59" max="59" width="10.90625" style="10"/>
  </cols>
  <sheetData>
    <row r="1" spans="1:61" s="37" customFormat="1" ht="10" x14ac:dyDescent="0.2">
      <c r="A1" s="36">
        <v>45747</v>
      </c>
      <c r="E1" s="38"/>
      <c r="F1" s="38"/>
      <c r="G1" s="38"/>
      <c r="H1" s="36"/>
      <c r="I1" s="36"/>
      <c r="J1" s="39">
        <f>+SUBTOTAL(9,J3:J10604)</f>
        <v>11114400</v>
      </c>
      <c r="K1" s="39">
        <f>+SUBTOTAL(9,K3:K10604)</f>
        <v>11114400</v>
      </c>
      <c r="O1" s="40">
        <f>+K1-SUM(AU1:BC1)</f>
        <v>0</v>
      </c>
      <c r="Q1" s="39">
        <f>+SUBTOTAL(9,Q3:Q10604)</f>
        <v>4779900</v>
      </c>
      <c r="T1" s="36"/>
      <c r="U1" s="36"/>
      <c r="V1" s="36"/>
      <c r="W1" s="36"/>
      <c r="Z1" s="39">
        <f t="shared" ref="Z1:AG1" si="0">+SUBTOTAL(9,Z3:Z10604)</f>
        <v>21962200</v>
      </c>
      <c r="AA1" s="39">
        <f t="shared" si="0"/>
        <v>19510200</v>
      </c>
      <c r="AB1" s="39">
        <f t="shared" si="0"/>
        <v>112200</v>
      </c>
      <c r="AC1" s="39">
        <f t="shared" si="0"/>
        <v>426935</v>
      </c>
      <c r="AD1" s="39">
        <f t="shared" si="0"/>
        <v>0</v>
      </c>
      <c r="AE1" s="39">
        <f t="shared" si="0"/>
        <v>50000</v>
      </c>
      <c r="AF1" s="39">
        <f t="shared" si="0"/>
        <v>50200</v>
      </c>
      <c r="AG1" s="39">
        <f t="shared" si="0"/>
        <v>3230000</v>
      </c>
      <c r="AL1" s="39">
        <f t="shared" ref="AL1:AN1" si="1">+SUBTOTAL(9,AL3:AL10604)</f>
        <v>0</v>
      </c>
      <c r="AM1" s="39">
        <f t="shared" si="1"/>
        <v>12985800</v>
      </c>
      <c r="AN1" s="39">
        <f t="shared" si="1"/>
        <v>3280000</v>
      </c>
      <c r="AO1" s="39"/>
      <c r="AU1" s="39">
        <f t="shared" ref="AU1:BD1" si="2">+SUBTOTAL(9,AU3:AU10604)</f>
        <v>183900</v>
      </c>
      <c r="AV1" s="39">
        <f t="shared" si="2"/>
        <v>3194600</v>
      </c>
      <c r="AW1" s="39">
        <f t="shared" si="2"/>
        <v>0</v>
      </c>
      <c r="AX1" s="39">
        <f t="shared" si="2"/>
        <v>0</v>
      </c>
      <c r="AY1" s="39">
        <f t="shared" si="2"/>
        <v>0</v>
      </c>
      <c r="AZ1" s="39">
        <f t="shared" si="2"/>
        <v>50000</v>
      </c>
      <c r="BA1" s="39">
        <f t="shared" si="2"/>
        <v>4779900</v>
      </c>
      <c r="BB1" s="39">
        <f t="shared" si="2"/>
        <v>2906000</v>
      </c>
      <c r="BC1" s="39">
        <f t="shared" si="2"/>
        <v>0</v>
      </c>
      <c r="BD1" s="39">
        <f t="shared" si="2"/>
        <v>2496900</v>
      </c>
      <c r="BE1" s="40"/>
      <c r="BG1" s="36"/>
      <c r="BI1" s="40"/>
    </row>
    <row r="2" spans="1:61" ht="30" x14ac:dyDescent="0.35">
      <c r="A2" s="16" t="s">
        <v>6</v>
      </c>
      <c r="B2" s="16" t="s">
        <v>8</v>
      </c>
      <c r="C2" s="16" t="s">
        <v>30</v>
      </c>
      <c r="D2" s="16" t="s">
        <v>1</v>
      </c>
      <c r="E2" s="17" t="s">
        <v>12</v>
      </c>
      <c r="F2" s="17" t="s">
        <v>31</v>
      </c>
      <c r="G2" s="17" t="s">
        <v>32</v>
      </c>
      <c r="H2" s="18" t="s">
        <v>2</v>
      </c>
      <c r="I2" s="18" t="s">
        <v>3</v>
      </c>
      <c r="J2" s="19" t="s">
        <v>4</v>
      </c>
      <c r="K2" s="19" t="s">
        <v>5</v>
      </c>
      <c r="L2" s="16" t="s">
        <v>7</v>
      </c>
      <c r="M2" s="16" t="s">
        <v>9</v>
      </c>
      <c r="N2" s="16" t="s">
        <v>10</v>
      </c>
      <c r="O2" s="20" t="s">
        <v>33</v>
      </c>
      <c r="P2" s="21" t="s">
        <v>34</v>
      </c>
      <c r="Q2" s="22" t="s">
        <v>35</v>
      </c>
      <c r="R2" s="23" t="s">
        <v>36</v>
      </c>
      <c r="S2" s="24" t="s">
        <v>37</v>
      </c>
      <c r="T2" s="25" t="s">
        <v>38</v>
      </c>
      <c r="U2" s="25" t="s">
        <v>39</v>
      </c>
      <c r="V2" s="25" t="s">
        <v>40</v>
      </c>
      <c r="W2" s="25" t="s">
        <v>41</v>
      </c>
      <c r="X2" s="24" t="s">
        <v>42</v>
      </c>
      <c r="Y2" s="24" t="s">
        <v>43</v>
      </c>
      <c r="Z2" s="26" t="s">
        <v>44</v>
      </c>
      <c r="AA2" s="26" t="s">
        <v>45</v>
      </c>
      <c r="AB2" s="26" t="s">
        <v>46</v>
      </c>
      <c r="AC2" s="26" t="s">
        <v>47</v>
      </c>
      <c r="AD2" s="26" t="s">
        <v>48</v>
      </c>
      <c r="AE2" s="26" t="s">
        <v>49</v>
      </c>
      <c r="AF2" s="26" t="s">
        <v>50</v>
      </c>
      <c r="AG2" s="26" t="s">
        <v>51</v>
      </c>
      <c r="AH2" s="24" t="s">
        <v>52</v>
      </c>
      <c r="AI2" s="24" t="s">
        <v>53</v>
      </c>
      <c r="AJ2" s="24" t="s">
        <v>54</v>
      </c>
      <c r="AK2" s="24" t="s">
        <v>55</v>
      </c>
      <c r="AL2" s="26" t="s">
        <v>56</v>
      </c>
      <c r="AM2" s="26" t="s">
        <v>57</v>
      </c>
      <c r="AN2" s="27" t="s">
        <v>58</v>
      </c>
      <c r="AO2" s="28" t="s">
        <v>59</v>
      </c>
      <c r="AP2" s="28" t="s">
        <v>60</v>
      </c>
      <c r="AQ2" s="28" t="s">
        <v>61</v>
      </c>
      <c r="AR2" s="28" t="s">
        <v>62</v>
      </c>
      <c r="AS2" s="28" t="s">
        <v>63</v>
      </c>
      <c r="AT2" s="28" t="s">
        <v>64</v>
      </c>
      <c r="AU2" s="29" t="s">
        <v>65</v>
      </c>
      <c r="AV2" s="29" t="s">
        <v>66</v>
      </c>
      <c r="AW2" s="29" t="s">
        <v>67</v>
      </c>
      <c r="AX2" s="29" t="s">
        <v>50</v>
      </c>
      <c r="AY2" s="29" t="s">
        <v>68</v>
      </c>
      <c r="AZ2" s="29" t="s">
        <v>49</v>
      </c>
      <c r="BA2" s="29" t="s">
        <v>69</v>
      </c>
      <c r="BB2" s="29" t="s">
        <v>70</v>
      </c>
      <c r="BC2" s="29" t="s">
        <v>71</v>
      </c>
      <c r="BD2" s="30" t="s">
        <v>72</v>
      </c>
      <c r="BE2" s="30" t="s">
        <v>73</v>
      </c>
      <c r="BF2" s="31" t="s">
        <v>74</v>
      </c>
      <c r="BG2" s="41" t="s">
        <v>75</v>
      </c>
      <c r="BH2" s="31" t="s">
        <v>76</v>
      </c>
      <c r="BI2" s="30" t="s">
        <v>77</v>
      </c>
    </row>
    <row r="3" spans="1:61" x14ac:dyDescent="0.35">
      <c r="A3" s="32">
        <v>830027158</v>
      </c>
      <c r="B3" s="32" t="s">
        <v>21</v>
      </c>
      <c r="C3" s="32" t="s">
        <v>17</v>
      </c>
      <c r="D3" s="32">
        <v>3907</v>
      </c>
      <c r="E3" s="33" t="s">
        <v>26</v>
      </c>
      <c r="F3" s="33" t="s">
        <v>78</v>
      </c>
      <c r="G3" s="33" t="s">
        <v>79</v>
      </c>
      <c r="H3" s="34">
        <v>45113.498611111114</v>
      </c>
      <c r="I3" s="34">
        <v>45117</v>
      </c>
      <c r="J3" s="35">
        <v>852000</v>
      </c>
      <c r="K3" s="35">
        <v>852000</v>
      </c>
      <c r="L3" s="32" t="s">
        <v>22</v>
      </c>
      <c r="M3" s="32" t="s">
        <v>25</v>
      </c>
      <c r="N3" s="32" t="s">
        <v>23</v>
      </c>
      <c r="O3" s="32" t="s">
        <v>80</v>
      </c>
      <c r="P3" s="32" t="s">
        <v>80</v>
      </c>
      <c r="Q3" s="35">
        <v>0</v>
      </c>
      <c r="R3" s="32"/>
      <c r="S3" s="32" t="s">
        <v>81</v>
      </c>
      <c r="T3" s="34">
        <v>45113</v>
      </c>
      <c r="U3" s="34">
        <v>45201</v>
      </c>
      <c r="V3" s="34"/>
      <c r="W3" s="34">
        <v>45266</v>
      </c>
      <c r="X3" s="32">
        <v>481</v>
      </c>
      <c r="Y3" s="32" t="s">
        <v>82</v>
      </c>
      <c r="Z3" s="35">
        <v>852000</v>
      </c>
      <c r="AA3" s="35">
        <v>852000</v>
      </c>
      <c r="AB3" s="35">
        <v>0</v>
      </c>
      <c r="AC3" s="35">
        <v>0</v>
      </c>
      <c r="AD3" s="35">
        <v>0</v>
      </c>
      <c r="AE3" s="35">
        <v>0</v>
      </c>
      <c r="AF3" s="35">
        <v>0</v>
      </c>
      <c r="AG3" s="35">
        <v>852000</v>
      </c>
      <c r="AH3" s="32"/>
      <c r="AI3" s="32" t="s">
        <v>83</v>
      </c>
      <c r="AJ3" s="32"/>
      <c r="AK3" s="32"/>
      <c r="AL3" s="35">
        <v>0</v>
      </c>
      <c r="AM3" s="35">
        <v>0</v>
      </c>
      <c r="AN3" s="35">
        <v>852000</v>
      </c>
      <c r="AO3" s="35" t="s">
        <v>51</v>
      </c>
      <c r="AP3" s="32" t="s">
        <v>83</v>
      </c>
      <c r="AQ3" s="32" t="s">
        <v>84</v>
      </c>
      <c r="AR3" s="32" t="s">
        <v>85</v>
      </c>
      <c r="AS3" s="32" t="s">
        <v>86</v>
      </c>
      <c r="AT3" s="32"/>
      <c r="AU3" s="35">
        <v>0</v>
      </c>
      <c r="AV3" s="35">
        <v>852000</v>
      </c>
      <c r="AW3" s="35">
        <v>0</v>
      </c>
      <c r="AX3" s="35">
        <v>0</v>
      </c>
      <c r="AY3" s="35">
        <v>0</v>
      </c>
      <c r="AZ3" s="35">
        <v>0</v>
      </c>
      <c r="BA3" s="35">
        <v>0</v>
      </c>
      <c r="BB3" s="35">
        <v>0</v>
      </c>
      <c r="BC3" s="35">
        <v>0</v>
      </c>
      <c r="BD3" s="35">
        <v>0</v>
      </c>
      <c r="BE3" s="35">
        <v>0</v>
      </c>
      <c r="BF3" s="32"/>
      <c r="BG3" s="34"/>
      <c r="BH3" s="32"/>
      <c r="BI3" s="35">
        <v>0</v>
      </c>
    </row>
    <row r="4" spans="1:61" x14ac:dyDescent="0.35">
      <c r="A4" s="32">
        <v>830027158</v>
      </c>
      <c r="B4" s="32" t="s">
        <v>21</v>
      </c>
      <c r="C4" s="32" t="s">
        <v>18</v>
      </c>
      <c r="D4" s="32">
        <v>24554</v>
      </c>
      <c r="E4" s="33" t="s">
        <v>26</v>
      </c>
      <c r="F4" s="33" t="s">
        <v>87</v>
      </c>
      <c r="G4" s="33" t="s">
        <v>88</v>
      </c>
      <c r="H4" s="34">
        <v>45220.754166666666</v>
      </c>
      <c r="I4" s="34">
        <v>45261</v>
      </c>
      <c r="J4" s="35">
        <v>426000</v>
      </c>
      <c r="K4" s="35">
        <v>426000</v>
      </c>
      <c r="L4" s="32" t="s">
        <v>22</v>
      </c>
      <c r="M4" s="32" t="s">
        <v>24</v>
      </c>
      <c r="N4" s="32" t="s">
        <v>23</v>
      </c>
      <c r="O4" s="32" t="s">
        <v>80</v>
      </c>
      <c r="P4" s="32" t="s">
        <v>80</v>
      </c>
      <c r="Q4" s="35">
        <v>0</v>
      </c>
      <c r="R4" s="32"/>
      <c r="S4" s="32" t="s">
        <v>81</v>
      </c>
      <c r="T4" s="34">
        <v>45220</v>
      </c>
      <c r="U4" s="34">
        <v>45261</v>
      </c>
      <c r="V4" s="34"/>
      <c r="W4" s="34">
        <v>45308</v>
      </c>
      <c r="X4" s="32">
        <v>439</v>
      </c>
      <c r="Y4" s="32" t="s">
        <v>82</v>
      </c>
      <c r="Z4" s="35">
        <v>426000</v>
      </c>
      <c r="AA4" s="35">
        <v>426000</v>
      </c>
      <c r="AB4" s="35">
        <v>0</v>
      </c>
      <c r="AC4" s="35">
        <v>0</v>
      </c>
      <c r="AD4" s="35">
        <v>0</v>
      </c>
      <c r="AE4" s="35">
        <v>0</v>
      </c>
      <c r="AF4" s="35">
        <v>0</v>
      </c>
      <c r="AG4" s="35">
        <v>426000</v>
      </c>
      <c r="AH4" s="32"/>
      <c r="AI4" s="32" t="s">
        <v>89</v>
      </c>
      <c r="AJ4" s="32"/>
      <c r="AK4" s="32"/>
      <c r="AL4" s="35">
        <v>0</v>
      </c>
      <c r="AM4" s="35">
        <v>0</v>
      </c>
      <c r="AN4" s="35">
        <v>426000</v>
      </c>
      <c r="AO4" s="35" t="s">
        <v>51</v>
      </c>
      <c r="AP4" s="32" t="s">
        <v>90</v>
      </c>
      <c r="AQ4" s="32" t="s">
        <v>91</v>
      </c>
      <c r="AR4" s="32" t="s">
        <v>85</v>
      </c>
      <c r="AS4" s="32" t="s">
        <v>86</v>
      </c>
      <c r="AT4" s="32"/>
      <c r="AU4" s="35">
        <v>0</v>
      </c>
      <c r="AV4" s="35">
        <v>426000</v>
      </c>
      <c r="AW4" s="35">
        <v>0</v>
      </c>
      <c r="AX4" s="35">
        <v>0</v>
      </c>
      <c r="AY4" s="35">
        <v>0</v>
      </c>
      <c r="AZ4" s="35">
        <v>0</v>
      </c>
      <c r="BA4" s="35">
        <v>0</v>
      </c>
      <c r="BB4" s="35">
        <v>0</v>
      </c>
      <c r="BC4" s="35">
        <v>0</v>
      </c>
      <c r="BD4" s="35">
        <v>0</v>
      </c>
      <c r="BE4" s="35">
        <v>0</v>
      </c>
      <c r="BF4" s="32"/>
      <c r="BG4" s="34"/>
      <c r="BH4" s="32"/>
      <c r="BI4" s="35">
        <v>0</v>
      </c>
    </row>
    <row r="5" spans="1:61" x14ac:dyDescent="0.35">
      <c r="A5" s="32">
        <v>830027158</v>
      </c>
      <c r="B5" s="32" t="s">
        <v>21</v>
      </c>
      <c r="C5" s="32" t="s">
        <v>17</v>
      </c>
      <c r="D5" s="32">
        <v>4470</v>
      </c>
      <c r="E5" s="33" t="s">
        <v>27</v>
      </c>
      <c r="F5" s="33" t="s">
        <v>92</v>
      </c>
      <c r="G5" s="33" t="s">
        <v>93</v>
      </c>
      <c r="H5" s="34">
        <v>45385.607638888891</v>
      </c>
      <c r="I5" s="34">
        <v>45402</v>
      </c>
      <c r="J5" s="35">
        <v>100000</v>
      </c>
      <c r="K5" s="35">
        <v>100000</v>
      </c>
      <c r="L5" s="32" t="s">
        <v>22</v>
      </c>
      <c r="M5" s="32" t="s">
        <v>25</v>
      </c>
      <c r="N5" s="32" t="s">
        <v>23</v>
      </c>
      <c r="O5" s="32" t="s">
        <v>80</v>
      </c>
      <c r="P5" s="32" t="s">
        <v>80</v>
      </c>
      <c r="Q5" s="35">
        <v>0</v>
      </c>
      <c r="R5" s="32"/>
      <c r="S5" s="32" t="s">
        <v>81</v>
      </c>
      <c r="T5" s="34">
        <v>45385</v>
      </c>
      <c r="U5" s="34">
        <v>45414</v>
      </c>
      <c r="V5" s="34"/>
      <c r="W5" s="34">
        <v>45425</v>
      </c>
      <c r="X5" s="32">
        <v>322</v>
      </c>
      <c r="Y5" s="32" t="s">
        <v>94</v>
      </c>
      <c r="Z5" s="35">
        <v>100000</v>
      </c>
      <c r="AA5" s="35">
        <v>100000</v>
      </c>
      <c r="AB5" s="35">
        <v>0</v>
      </c>
      <c r="AC5" s="35">
        <v>0</v>
      </c>
      <c r="AD5" s="35">
        <v>0</v>
      </c>
      <c r="AE5" s="35">
        <v>0</v>
      </c>
      <c r="AF5" s="35">
        <v>0</v>
      </c>
      <c r="AG5" s="35">
        <v>100000</v>
      </c>
      <c r="AH5" s="32"/>
      <c r="AI5" s="32" t="s">
        <v>95</v>
      </c>
      <c r="AJ5" s="32"/>
      <c r="AK5" s="32"/>
      <c r="AL5" s="35">
        <v>0</v>
      </c>
      <c r="AM5" s="35">
        <v>0</v>
      </c>
      <c r="AN5" s="35">
        <v>100000</v>
      </c>
      <c r="AO5" s="35" t="s">
        <v>51</v>
      </c>
      <c r="AP5" s="32" t="s">
        <v>96</v>
      </c>
      <c r="AQ5" s="32" t="s">
        <v>91</v>
      </c>
      <c r="AR5" s="32" t="s">
        <v>85</v>
      </c>
      <c r="AS5" s="32" t="s">
        <v>86</v>
      </c>
      <c r="AT5" s="32"/>
      <c r="AU5" s="35">
        <v>0</v>
      </c>
      <c r="AV5" s="35">
        <v>100000</v>
      </c>
      <c r="AW5" s="35">
        <v>0</v>
      </c>
      <c r="AX5" s="35">
        <v>0</v>
      </c>
      <c r="AY5" s="35">
        <v>0</v>
      </c>
      <c r="AZ5" s="35">
        <v>0</v>
      </c>
      <c r="BA5" s="35">
        <v>0</v>
      </c>
      <c r="BB5" s="35">
        <v>0</v>
      </c>
      <c r="BC5" s="35">
        <v>0</v>
      </c>
      <c r="BD5" s="35">
        <v>0</v>
      </c>
      <c r="BE5" s="35">
        <v>0</v>
      </c>
      <c r="BF5" s="32"/>
      <c r="BG5" s="34"/>
      <c r="BH5" s="32"/>
      <c r="BI5" s="35">
        <v>0</v>
      </c>
    </row>
    <row r="6" spans="1:61" x14ac:dyDescent="0.35">
      <c r="A6" s="32">
        <v>830027158</v>
      </c>
      <c r="B6" s="32" t="s">
        <v>21</v>
      </c>
      <c r="C6" s="32" t="s">
        <v>17</v>
      </c>
      <c r="D6" s="32">
        <v>4476</v>
      </c>
      <c r="E6" s="33" t="s">
        <v>27</v>
      </c>
      <c r="F6" s="33" t="s">
        <v>97</v>
      </c>
      <c r="G6" s="33" t="s">
        <v>98</v>
      </c>
      <c r="H6" s="34">
        <v>45394.602083333331</v>
      </c>
      <c r="I6" s="34">
        <v>45402</v>
      </c>
      <c r="J6" s="35">
        <v>50000</v>
      </c>
      <c r="K6" s="35">
        <v>50000</v>
      </c>
      <c r="L6" s="32" t="s">
        <v>22</v>
      </c>
      <c r="M6" s="32" t="s">
        <v>25</v>
      </c>
      <c r="N6" s="32" t="s">
        <v>23</v>
      </c>
      <c r="O6" s="32" t="s">
        <v>80</v>
      </c>
      <c r="P6" s="32" t="s">
        <v>80</v>
      </c>
      <c r="Q6" s="35">
        <v>0</v>
      </c>
      <c r="R6" s="32"/>
      <c r="S6" s="32" t="s">
        <v>81</v>
      </c>
      <c r="T6" s="34">
        <v>45394</v>
      </c>
      <c r="U6" s="34">
        <v>45414</v>
      </c>
      <c r="V6" s="34"/>
      <c r="W6" s="34">
        <v>45425</v>
      </c>
      <c r="X6" s="32">
        <v>322</v>
      </c>
      <c r="Y6" s="32" t="s">
        <v>94</v>
      </c>
      <c r="Z6" s="35">
        <v>50000</v>
      </c>
      <c r="AA6" s="35">
        <v>50000</v>
      </c>
      <c r="AB6" s="35">
        <v>0</v>
      </c>
      <c r="AC6" s="35">
        <v>0</v>
      </c>
      <c r="AD6" s="35">
        <v>0</v>
      </c>
      <c r="AE6" s="35">
        <v>0</v>
      </c>
      <c r="AF6" s="35">
        <v>0</v>
      </c>
      <c r="AG6" s="35">
        <v>50000</v>
      </c>
      <c r="AH6" s="32"/>
      <c r="AI6" s="32" t="s">
        <v>99</v>
      </c>
      <c r="AJ6" s="32"/>
      <c r="AK6" s="32"/>
      <c r="AL6" s="35">
        <v>0</v>
      </c>
      <c r="AM6" s="35">
        <v>0</v>
      </c>
      <c r="AN6" s="35">
        <v>50000</v>
      </c>
      <c r="AO6" s="35" t="s">
        <v>51</v>
      </c>
      <c r="AP6" s="32" t="s">
        <v>99</v>
      </c>
      <c r="AQ6" s="32" t="s">
        <v>91</v>
      </c>
      <c r="AR6" s="32" t="s">
        <v>85</v>
      </c>
      <c r="AS6" s="32" t="s">
        <v>86</v>
      </c>
      <c r="AT6" s="32"/>
      <c r="AU6" s="35">
        <v>0</v>
      </c>
      <c r="AV6" s="35">
        <v>50000</v>
      </c>
      <c r="AW6" s="35">
        <v>0</v>
      </c>
      <c r="AX6" s="35">
        <v>0</v>
      </c>
      <c r="AY6" s="35">
        <v>0</v>
      </c>
      <c r="AZ6" s="35">
        <v>0</v>
      </c>
      <c r="BA6" s="35">
        <v>0</v>
      </c>
      <c r="BB6" s="35">
        <v>0</v>
      </c>
      <c r="BC6" s="35">
        <v>0</v>
      </c>
      <c r="BD6" s="35">
        <v>0</v>
      </c>
      <c r="BE6" s="35">
        <v>0</v>
      </c>
      <c r="BF6" s="32"/>
      <c r="BG6" s="34"/>
      <c r="BH6" s="32"/>
      <c r="BI6" s="35">
        <v>0</v>
      </c>
    </row>
    <row r="7" spans="1:61" x14ac:dyDescent="0.35">
      <c r="A7" s="32">
        <v>830027158</v>
      </c>
      <c r="B7" s="32" t="s">
        <v>21</v>
      </c>
      <c r="C7" s="32" t="s">
        <v>18</v>
      </c>
      <c r="D7" s="32">
        <v>31040</v>
      </c>
      <c r="E7" s="33" t="s">
        <v>28</v>
      </c>
      <c r="F7" s="33" t="s">
        <v>100</v>
      </c>
      <c r="G7" s="33" t="s">
        <v>101</v>
      </c>
      <c r="H7" s="34">
        <v>45427.611805555556</v>
      </c>
      <c r="I7" s="34">
        <v>45574.699305555558</v>
      </c>
      <c r="J7" s="35">
        <v>50000</v>
      </c>
      <c r="K7" s="35">
        <v>50000</v>
      </c>
      <c r="L7" s="32" t="s">
        <v>22</v>
      </c>
      <c r="M7" s="32" t="s">
        <v>24</v>
      </c>
      <c r="N7" s="32" t="s">
        <v>23</v>
      </c>
      <c r="O7" s="32" t="s">
        <v>80</v>
      </c>
      <c r="P7" s="32" t="s">
        <v>80</v>
      </c>
      <c r="Q7" s="35">
        <v>0</v>
      </c>
      <c r="R7" s="32"/>
      <c r="S7" s="32" t="s">
        <v>81</v>
      </c>
      <c r="T7" s="34">
        <v>45427</v>
      </c>
      <c r="U7" s="34">
        <v>45574</v>
      </c>
      <c r="V7" s="34"/>
      <c r="W7" s="34">
        <v>45580</v>
      </c>
      <c r="X7" s="32">
        <v>167</v>
      </c>
      <c r="Y7" s="32" t="s">
        <v>102</v>
      </c>
      <c r="Z7" s="35">
        <v>50000</v>
      </c>
      <c r="AA7" s="35">
        <v>50000</v>
      </c>
      <c r="AB7" s="35">
        <v>0</v>
      </c>
      <c r="AC7" s="35">
        <v>0</v>
      </c>
      <c r="AD7" s="35">
        <v>0</v>
      </c>
      <c r="AE7" s="35">
        <v>0</v>
      </c>
      <c r="AF7" s="35">
        <v>0</v>
      </c>
      <c r="AG7" s="35">
        <v>50000</v>
      </c>
      <c r="AH7" s="32"/>
      <c r="AI7" s="32" t="s">
        <v>103</v>
      </c>
      <c r="AJ7" s="32"/>
      <c r="AK7" s="32"/>
      <c r="AL7" s="35">
        <v>0</v>
      </c>
      <c r="AM7" s="35">
        <v>0</v>
      </c>
      <c r="AN7" s="35">
        <v>50000</v>
      </c>
      <c r="AO7" s="35" t="s">
        <v>51</v>
      </c>
      <c r="AP7" s="32" t="s">
        <v>104</v>
      </c>
      <c r="AQ7" s="32" t="s">
        <v>105</v>
      </c>
      <c r="AR7" s="32" t="s">
        <v>106</v>
      </c>
      <c r="AS7" s="32" t="s">
        <v>86</v>
      </c>
      <c r="AT7" s="32"/>
      <c r="AU7" s="35">
        <v>0</v>
      </c>
      <c r="AV7" s="35">
        <v>50000</v>
      </c>
      <c r="AW7" s="35">
        <v>0</v>
      </c>
      <c r="AX7" s="35">
        <v>0</v>
      </c>
      <c r="AY7" s="35">
        <v>0</v>
      </c>
      <c r="AZ7" s="35">
        <v>0</v>
      </c>
      <c r="BA7" s="35">
        <v>0</v>
      </c>
      <c r="BB7" s="35">
        <v>0</v>
      </c>
      <c r="BC7" s="35">
        <v>0</v>
      </c>
      <c r="BD7" s="35">
        <v>0</v>
      </c>
      <c r="BE7" s="35">
        <v>0</v>
      </c>
      <c r="BF7" s="32"/>
      <c r="BG7" s="34"/>
      <c r="BH7" s="32"/>
      <c r="BI7" s="35">
        <v>0</v>
      </c>
    </row>
    <row r="8" spans="1:61" x14ac:dyDescent="0.35">
      <c r="A8" s="32">
        <v>830027158</v>
      </c>
      <c r="B8" s="32" t="s">
        <v>21</v>
      </c>
      <c r="C8" s="32" t="s">
        <v>17</v>
      </c>
      <c r="D8" s="32">
        <v>4764</v>
      </c>
      <c r="E8" s="33" t="s">
        <v>27</v>
      </c>
      <c r="F8" s="33" t="s">
        <v>107</v>
      </c>
      <c r="G8" s="33" t="s">
        <v>108</v>
      </c>
      <c r="H8" s="34">
        <v>45509.329861111109</v>
      </c>
      <c r="I8" s="34">
        <v>45513.355555555558</v>
      </c>
      <c r="J8" s="35">
        <v>1111200</v>
      </c>
      <c r="K8" s="35">
        <v>1111200</v>
      </c>
      <c r="L8" s="32" t="s">
        <v>22</v>
      </c>
      <c r="M8" s="32" t="s">
        <v>25</v>
      </c>
      <c r="N8" s="32" t="s">
        <v>23</v>
      </c>
      <c r="O8" s="32" t="s">
        <v>80</v>
      </c>
      <c r="P8" s="32" t="s">
        <v>80</v>
      </c>
      <c r="Q8" s="35">
        <v>0</v>
      </c>
      <c r="R8" s="32"/>
      <c r="S8" s="32" t="s">
        <v>81</v>
      </c>
      <c r="T8" s="34">
        <v>45509</v>
      </c>
      <c r="U8" s="34">
        <v>45510</v>
      </c>
      <c r="V8" s="34"/>
      <c r="W8" s="34">
        <v>45548</v>
      </c>
      <c r="X8" s="32">
        <v>199</v>
      </c>
      <c r="Y8" s="32" t="s">
        <v>94</v>
      </c>
      <c r="Z8" s="35">
        <v>1126000</v>
      </c>
      <c r="AA8" s="35">
        <v>1126000</v>
      </c>
      <c r="AB8" s="35">
        <v>0</v>
      </c>
      <c r="AC8" s="35">
        <v>14800</v>
      </c>
      <c r="AD8" s="35">
        <v>0</v>
      </c>
      <c r="AE8" s="35">
        <v>0</v>
      </c>
      <c r="AF8" s="35">
        <v>0</v>
      </c>
      <c r="AG8" s="35">
        <v>1126000</v>
      </c>
      <c r="AH8" s="32"/>
      <c r="AI8" s="32" t="s">
        <v>109</v>
      </c>
      <c r="AJ8" s="32"/>
      <c r="AK8" s="32"/>
      <c r="AL8" s="35">
        <v>0</v>
      </c>
      <c r="AM8" s="35">
        <v>0</v>
      </c>
      <c r="AN8" s="35">
        <v>1126000</v>
      </c>
      <c r="AO8" s="35" t="s">
        <v>51</v>
      </c>
      <c r="AP8" s="32" t="s">
        <v>110</v>
      </c>
      <c r="AQ8" s="32" t="s">
        <v>91</v>
      </c>
      <c r="AR8" s="32" t="s">
        <v>106</v>
      </c>
      <c r="AS8" s="32" t="s">
        <v>86</v>
      </c>
      <c r="AT8" s="32"/>
      <c r="AU8" s="35">
        <v>0</v>
      </c>
      <c r="AV8" s="35">
        <v>1111200</v>
      </c>
      <c r="AW8" s="35">
        <v>0</v>
      </c>
      <c r="AX8" s="35">
        <v>0</v>
      </c>
      <c r="AY8" s="35">
        <v>0</v>
      </c>
      <c r="AZ8" s="35">
        <v>0</v>
      </c>
      <c r="BA8" s="35">
        <v>0</v>
      </c>
      <c r="BB8" s="35">
        <v>0</v>
      </c>
      <c r="BC8" s="35">
        <v>0</v>
      </c>
      <c r="BD8" s="35">
        <v>0</v>
      </c>
      <c r="BE8" s="35">
        <v>0</v>
      </c>
      <c r="BF8" s="32"/>
      <c r="BG8" s="34"/>
      <c r="BH8" s="32"/>
      <c r="BI8" s="35">
        <v>0</v>
      </c>
    </row>
    <row r="9" spans="1:61" x14ac:dyDescent="0.35">
      <c r="A9" s="32">
        <v>830027158</v>
      </c>
      <c r="B9" s="32" t="s">
        <v>21</v>
      </c>
      <c r="C9" s="32" t="s">
        <v>19</v>
      </c>
      <c r="D9" s="32">
        <v>54999</v>
      </c>
      <c r="E9" s="33" t="s">
        <v>28</v>
      </c>
      <c r="F9" s="33" t="s">
        <v>111</v>
      </c>
      <c r="G9" s="33" t="s">
        <v>112</v>
      </c>
      <c r="H9" s="34">
        <v>45566.444444444445</v>
      </c>
      <c r="I9" s="34">
        <v>45588.680555555555</v>
      </c>
      <c r="J9" s="35">
        <v>41200</v>
      </c>
      <c r="K9" s="35">
        <v>41200</v>
      </c>
      <c r="L9" s="32" t="s">
        <v>22</v>
      </c>
      <c r="M9" s="32" t="s">
        <v>25</v>
      </c>
      <c r="N9" s="32" t="s">
        <v>23</v>
      </c>
      <c r="O9" s="32" t="s">
        <v>80</v>
      </c>
      <c r="P9" s="32" t="s">
        <v>80</v>
      </c>
      <c r="Q9" s="35">
        <v>0</v>
      </c>
      <c r="R9" s="32"/>
      <c r="S9" s="32" t="s">
        <v>81</v>
      </c>
      <c r="T9" s="34">
        <v>45566</v>
      </c>
      <c r="U9" s="34">
        <v>45597</v>
      </c>
      <c r="V9" s="34"/>
      <c r="W9" s="34">
        <v>45610</v>
      </c>
      <c r="X9" s="32">
        <v>137</v>
      </c>
      <c r="Y9" s="32" t="s">
        <v>102</v>
      </c>
      <c r="Z9" s="35">
        <v>50000</v>
      </c>
      <c r="AA9" s="35">
        <v>50000</v>
      </c>
      <c r="AB9" s="35">
        <v>0</v>
      </c>
      <c r="AC9" s="35">
        <v>0</v>
      </c>
      <c r="AD9" s="35">
        <v>0</v>
      </c>
      <c r="AE9" s="35">
        <v>0</v>
      </c>
      <c r="AF9" s="35">
        <v>0</v>
      </c>
      <c r="AG9" s="35">
        <v>50000</v>
      </c>
      <c r="AH9" s="32"/>
      <c r="AI9" s="32" t="s">
        <v>113</v>
      </c>
      <c r="AJ9" s="32"/>
      <c r="AK9" s="32"/>
      <c r="AL9" s="35">
        <v>0</v>
      </c>
      <c r="AM9" s="35">
        <v>0</v>
      </c>
      <c r="AN9" s="35">
        <v>50000</v>
      </c>
      <c r="AO9" s="35" t="s">
        <v>51</v>
      </c>
      <c r="AP9" s="32" t="s">
        <v>114</v>
      </c>
      <c r="AQ9" s="32" t="s">
        <v>91</v>
      </c>
      <c r="AR9" s="32" t="s">
        <v>106</v>
      </c>
      <c r="AS9" s="32" t="s">
        <v>86</v>
      </c>
      <c r="AT9" s="32"/>
      <c r="AU9" s="35">
        <v>0</v>
      </c>
      <c r="AV9" s="35">
        <v>41200</v>
      </c>
      <c r="AW9" s="35">
        <v>0</v>
      </c>
      <c r="AX9" s="35">
        <v>0</v>
      </c>
      <c r="AY9" s="35">
        <v>0</v>
      </c>
      <c r="AZ9" s="35">
        <v>0</v>
      </c>
      <c r="BA9" s="35">
        <v>0</v>
      </c>
      <c r="BB9" s="35">
        <v>0</v>
      </c>
      <c r="BC9" s="35">
        <v>0</v>
      </c>
      <c r="BD9" s="35">
        <v>0</v>
      </c>
      <c r="BE9" s="35">
        <v>0</v>
      </c>
      <c r="BF9" s="32"/>
      <c r="BG9" s="34"/>
      <c r="BH9" s="32"/>
      <c r="BI9" s="35">
        <v>0</v>
      </c>
    </row>
    <row r="10" spans="1:61" x14ac:dyDescent="0.35">
      <c r="A10" s="32">
        <v>830027158</v>
      </c>
      <c r="B10" s="32" t="s">
        <v>21</v>
      </c>
      <c r="C10" s="32" t="s">
        <v>19</v>
      </c>
      <c r="D10" s="32">
        <v>55415</v>
      </c>
      <c r="E10" s="33" t="s">
        <v>28</v>
      </c>
      <c r="F10" s="33" t="s">
        <v>115</v>
      </c>
      <c r="G10" s="33" t="s">
        <v>116</v>
      </c>
      <c r="H10" s="34">
        <v>45575.369444444441</v>
      </c>
      <c r="I10" s="34">
        <v>45588.666666666664</v>
      </c>
      <c r="J10" s="35">
        <v>50000</v>
      </c>
      <c r="K10" s="35">
        <v>50000</v>
      </c>
      <c r="L10" s="32" t="s">
        <v>22</v>
      </c>
      <c r="M10" s="32" t="s">
        <v>25</v>
      </c>
      <c r="N10" s="32" t="s">
        <v>23</v>
      </c>
      <c r="O10" s="32" t="s">
        <v>80</v>
      </c>
      <c r="P10" s="32" t="s">
        <v>80</v>
      </c>
      <c r="Q10" s="35">
        <v>0</v>
      </c>
      <c r="R10" s="32"/>
      <c r="S10" s="32" t="s">
        <v>81</v>
      </c>
      <c r="T10" s="34">
        <v>45575</v>
      </c>
      <c r="U10" s="34">
        <v>45597</v>
      </c>
      <c r="V10" s="34"/>
      <c r="W10" s="34">
        <v>45610</v>
      </c>
      <c r="X10" s="32">
        <v>137</v>
      </c>
      <c r="Y10" s="32" t="s">
        <v>102</v>
      </c>
      <c r="Z10" s="35">
        <v>50000</v>
      </c>
      <c r="AA10" s="35">
        <v>50000</v>
      </c>
      <c r="AB10" s="35">
        <v>0</v>
      </c>
      <c r="AC10" s="35">
        <v>0</v>
      </c>
      <c r="AD10" s="35">
        <v>0</v>
      </c>
      <c r="AE10" s="35">
        <v>0</v>
      </c>
      <c r="AF10" s="35">
        <v>0</v>
      </c>
      <c r="AG10" s="35">
        <v>50000</v>
      </c>
      <c r="AH10" s="32"/>
      <c r="AI10" s="32" t="s">
        <v>117</v>
      </c>
      <c r="AJ10" s="32"/>
      <c r="AK10" s="32"/>
      <c r="AL10" s="35">
        <v>0</v>
      </c>
      <c r="AM10" s="35">
        <v>0</v>
      </c>
      <c r="AN10" s="35">
        <v>50000</v>
      </c>
      <c r="AO10" s="35" t="s">
        <v>51</v>
      </c>
      <c r="AP10" s="32" t="s">
        <v>117</v>
      </c>
      <c r="AQ10" s="32" t="s">
        <v>91</v>
      </c>
      <c r="AR10" s="32" t="s">
        <v>106</v>
      </c>
      <c r="AS10" s="32" t="s">
        <v>86</v>
      </c>
      <c r="AT10" s="32"/>
      <c r="AU10" s="35">
        <v>0</v>
      </c>
      <c r="AV10" s="35">
        <v>50000</v>
      </c>
      <c r="AW10" s="35">
        <v>0</v>
      </c>
      <c r="AX10" s="35">
        <v>0</v>
      </c>
      <c r="AY10" s="35">
        <v>0</v>
      </c>
      <c r="AZ10" s="35">
        <v>0</v>
      </c>
      <c r="BA10" s="35">
        <v>0</v>
      </c>
      <c r="BB10" s="35">
        <v>0</v>
      </c>
      <c r="BC10" s="35">
        <v>0</v>
      </c>
      <c r="BD10" s="35">
        <v>0</v>
      </c>
      <c r="BE10" s="35">
        <v>0</v>
      </c>
      <c r="BF10" s="32"/>
      <c r="BG10" s="34"/>
      <c r="BH10" s="32"/>
      <c r="BI10" s="35">
        <v>0</v>
      </c>
    </row>
    <row r="11" spans="1:61" x14ac:dyDescent="0.35">
      <c r="A11" s="32">
        <v>830027158</v>
      </c>
      <c r="B11" s="32" t="s">
        <v>21</v>
      </c>
      <c r="C11" s="32" t="s">
        <v>19</v>
      </c>
      <c r="D11" s="32">
        <v>56386</v>
      </c>
      <c r="E11" s="33" t="s">
        <v>28</v>
      </c>
      <c r="F11" s="33" t="s">
        <v>118</v>
      </c>
      <c r="G11" s="33" t="s">
        <v>119</v>
      </c>
      <c r="H11" s="34">
        <v>45597.284722222219</v>
      </c>
      <c r="I11" s="34">
        <v>45610.416666666664</v>
      </c>
      <c r="J11" s="35">
        <v>50000</v>
      </c>
      <c r="K11" s="35">
        <v>50000</v>
      </c>
      <c r="L11" s="32" t="s">
        <v>22</v>
      </c>
      <c r="M11" s="32" t="s">
        <v>25</v>
      </c>
      <c r="N11" s="32" t="s">
        <v>23</v>
      </c>
      <c r="O11" s="32" t="s">
        <v>80</v>
      </c>
      <c r="P11" s="32" t="s">
        <v>80</v>
      </c>
      <c r="Q11" s="35">
        <v>0</v>
      </c>
      <c r="R11" s="32"/>
      <c r="S11" s="32" t="s">
        <v>81</v>
      </c>
      <c r="T11" s="34">
        <v>45597</v>
      </c>
      <c r="U11" s="34">
        <v>45610</v>
      </c>
      <c r="V11" s="34"/>
      <c r="W11" s="34">
        <v>45614</v>
      </c>
      <c r="X11" s="32">
        <v>133</v>
      </c>
      <c r="Y11" s="32" t="s">
        <v>102</v>
      </c>
      <c r="Z11" s="35">
        <v>50000</v>
      </c>
      <c r="AA11" s="35">
        <v>50000</v>
      </c>
      <c r="AB11" s="35">
        <v>0</v>
      </c>
      <c r="AC11" s="35">
        <v>0</v>
      </c>
      <c r="AD11" s="35">
        <v>0</v>
      </c>
      <c r="AE11" s="35">
        <v>0</v>
      </c>
      <c r="AF11" s="35">
        <v>0</v>
      </c>
      <c r="AG11" s="35">
        <v>50000</v>
      </c>
      <c r="AH11" s="32"/>
      <c r="AI11" s="32" t="s">
        <v>120</v>
      </c>
      <c r="AJ11" s="32"/>
      <c r="AK11" s="32"/>
      <c r="AL11" s="35">
        <v>0</v>
      </c>
      <c r="AM11" s="35">
        <v>0</v>
      </c>
      <c r="AN11" s="35">
        <v>50000</v>
      </c>
      <c r="AO11" s="35" t="s">
        <v>51</v>
      </c>
      <c r="AP11" s="32" t="s">
        <v>121</v>
      </c>
      <c r="AQ11" s="32" t="s">
        <v>91</v>
      </c>
      <c r="AR11" s="32" t="s">
        <v>106</v>
      </c>
      <c r="AS11" s="32" t="s">
        <v>86</v>
      </c>
      <c r="AT11" s="32"/>
      <c r="AU11" s="35">
        <v>0</v>
      </c>
      <c r="AV11" s="35">
        <v>50000</v>
      </c>
      <c r="AW11" s="35">
        <v>0</v>
      </c>
      <c r="AX11" s="35">
        <v>0</v>
      </c>
      <c r="AY11" s="35">
        <v>0</v>
      </c>
      <c r="AZ11" s="35">
        <v>0</v>
      </c>
      <c r="BA11" s="35">
        <v>0</v>
      </c>
      <c r="BB11" s="35">
        <v>0</v>
      </c>
      <c r="BC11" s="35">
        <v>0</v>
      </c>
      <c r="BD11" s="35">
        <v>0</v>
      </c>
      <c r="BE11" s="35">
        <v>0</v>
      </c>
      <c r="BF11" s="32"/>
      <c r="BG11" s="34"/>
      <c r="BH11" s="32"/>
      <c r="BI11" s="35">
        <v>0</v>
      </c>
    </row>
    <row r="12" spans="1:61" x14ac:dyDescent="0.35">
      <c r="A12" s="32">
        <v>830027158</v>
      </c>
      <c r="B12" s="32" t="s">
        <v>21</v>
      </c>
      <c r="C12" s="32" t="s">
        <v>19</v>
      </c>
      <c r="D12" s="32">
        <v>56387</v>
      </c>
      <c r="E12" s="33" t="s">
        <v>28</v>
      </c>
      <c r="F12" s="33" t="s">
        <v>122</v>
      </c>
      <c r="G12" s="33" t="s">
        <v>123</v>
      </c>
      <c r="H12" s="34">
        <v>45597.290277777778</v>
      </c>
      <c r="I12" s="34">
        <v>45610.416666666664</v>
      </c>
      <c r="J12" s="35">
        <v>38200</v>
      </c>
      <c r="K12" s="35">
        <v>38200</v>
      </c>
      <c r="L12" s="32" t="s">
        <v>22</v>
      </c>
      <c r="M12" s="32" t="s">
        <v>25</v>
      </c>
      <c r="N12" s="32" t="s">
        <v>23</v>
      </c>
      <c r="O12" s="32" t="s">
        <v>80</v>
      </c>
      <c r="P12" s="32" t="s">
        <v>80</v>
      </c>
      <c r="Q12" s="35">
        <v>0</v>
      </c>
      <c r="R12" s="32"/>
      <c r="S12" s="32" t="s">
        <v>81</v>
      </c>
      <c r="T12" s="34">
        <v>45597</v>
      </c>
      <c r="U12" s="34">
        <v>45610</v>
      </c>
      <c r="V12" s="34"/>
      <c r="W12" s="34">
        <v>45614</v>
      </c>
      <c r="X12" s="32">
        <v>133</v>
      </c>
      <c r="Y12" s="32" t="s">
        <v>102</v>
      </c>
      <c r="Z12" s="35">
        <v>50000</v>
      </c>
      <c r="AA12" s="35">
        <v>50000</v>
      </c>
      <c r="AB12" s="35">
        <v>0</v>
      </c>
      <c r="AC12" s="35">
        <v>0</v>
      </c>
      <c r="AD12" s="35">
        <v>0</v>
      </c>
      <c r="AE12" s="35">
        <v>0</v>
      </c>
      <c r="AF12" s="35">
        <v>0</v>
      </c>
      <c r="AG12" s="35">
        <v>50000</v>
      </c>
      <c r="AH12" s="32"/>
      <c r="AI12" s="32" t="s">
        <v>124</v>
      </c>
      <c r="AJ12" s="32"/>
      <c r="AK12" s="32"/>
      <c r="AL12" s="35">
        <v>0</v>
      </c>
      <c r="AM12" s="35">
        <v>0</v>
      </c>
      <c r="AN12" s="35">
        <v>50000</v>
      </c>
      <c r="AO12" s="35" t="s">
        <v>51</v>
      </c>
      <c r="AP12" s="32" t="s">
        <v>125</v>
      </c>
      <c r="AQ12" s="32" t="s">
        <v>91</v>
      </c>
      <c r="AR12" s="32" t="s">
        <v>106</v>
      </c>
      <c r="AS12" s="32" t="s">
        <v>86</v>
      </c>
      <c r="AT12" s="32"/>
      <c r="AU12" s="35">
        <v>0</v>
      </c>
      <c r="AV12" s="35">
        <v>38200</v>
      </c>
      <c r="AW12" s="35">
        <v>0</v>
      </c>
      <c r="AX12" s="35">
        <v>0</v>
      </c>
      <c r="AY12" s="35">
        <v>0</v>
      </c>
      <c r="AZ12" s="35">
        <v>0</v>
      </c>
      <c r="BA12" s="35">
        <v>0</v>
      </c>
      <c r="BB12" s="35">
        <v>0</v>
      </c>
      <c r="BC12" s="35">
        <v>0</v>
      </c>
      <c r="BD12" s="35">
        <v>0</v>
      </c>
      <c r="BE12" s="35">
        <v>0</v>
      </c>
      <c r="BF12" s="32"/>
      <c r="BG12" s="34"/>
      <c r="BH12" s="32"/>
      <c r="BI12" s="35">
        <v>0</v>
      </c>
    </row>
    <row r="13" spans="1:61" x14ac:dyDescent="0.35">
      <c r="A13" s="32">
        <v>830027158</v>
      </c>
      <c r="B13" s="32" t="s">
        <v>21</v>
      </c>
      <c r="C13" s="32" t="s">
        <v>19</v>
      </c>
      <c r="D13" s="32">
        <v>56618</v>
      </c>
      <c r="E13" s="33" t="s">
        <v>28</v>
      </c>
      <c r="F13" s="33" t="s">
        <v>126</v>
      </c>
      <c r="G13" s="33" t="s">
        <v>127</v>
      </c>
      <c r="H13" s="34">
        <v>45604.397916666669</v>
      </c>
      <c r="I13" s="34">
        <v>45611.645833333336</v>
      </c>
      <c r="J13" s="35">
        <v>426000</v>
      </c>
      <c r="K13" s="35">
        <v>426000</v>
      </c>
      <c r="L13" s="32" t="s">
        <v>22</v>
      </c>
      <c r="M13" s="32" t="s">
        <v>25</v>
      </c>
      <c r="N13" s="32" t="s">
        <v>23</v>
      </c>
      <c r="O13" s="32" t="s">
        <v>80</v>
      </c>
      <c r="P13" s="32" t="s">
        <v>80</v>
      </c>
      <c r="Q13" s="35">
        <v>0</v>
      </c>
      <c r="R13" s="32"/>
      <c r="S13" s="32" t="s">
        <v>81</v>
      </c>
      <c r="T13" s="34">
        <v>45604</v>
      </c>
      <c r="U13" s="34">
        <v>45611</v>
      </c>
      <c r="V13" s="34"/>
      <c r="W13" s="34">
        <v>45614</v>
      </c>
      <c r="X13" s="32">
        <v>133</v>
      </c>
      <c r="Y13" s="32" t="s">
        <v>102</v>
      </c>
      <c r="Z13" s="35">
        <v>426000</v>
      </c>
      <c r="AA13" s="35">
        <v>426000</v>
      </c>
      <c r="AB13" s="35">
        <v>0</v>
      </c>
      <c r="AC13" s="35">
        <v>0</v>
      </c>
      <c r="AD13" s="35">
        <v>0</v>
      </c>
      <c r="AE13" s="35">
        <v>0</v>
      </c>
      <c r="AF13" s="35">
        <v>0</v>
      </c>
      <c r="AG13" s="35">
        <v>426000</v>
      </c>
      <c r="AH13" s="32"/>
      <c r="AI13" s="32" t="s">
        <v>128</v>
      </c>
      <c r="AJ13" s="32"/>
      <c r="AK13" s="32"/>
      <c r="AL13" s="35">
        <v>0</v>
      </c>
      <c r="AM13" s="35">
        <v>0</v>
      </c>
      <c r="AN13" s="35">
        <v>426000</v>
      </c>
      <c r="AO13" s="35" t="s">
        <v>51</v>
      </c>
      <c r="AP13" s="32" t="s">
        <v>128</v>
      </c>
      <c r="AQ13" s="32" t="s">
        <v>91</v>
      </c>
      <c r="AR13" s="32" t="s">
        <v>106</v>
      </c>
      <c r="AS13" s="32" t="s">
        <v>86</v>
      </c>
      <c r="AT13" s="32"/>
      <c r="AU13" s="35">
        <v>0</v>
      </c>
      <c r="AV13" s="35">
        <v>426000</v>
      </c>
      <c r="AW13" s="35">
        <v>0</v>
      </c>
      <c r="AX13" s="35">
        <v>0</v>
      </c>
      <c r="AY13" s="35">
        <v>0</v>
      </c>
      <c r="AZ13" s="35">
        <v>0</v>
      </c>
      <c r="BA13" s="35">
        <v>0</v>
      </c>
      <c r="BB13" s="35">
        <v>0</v>
      </c>
      <c r="BC13" s="35">
        <v>0</v>
      </c>
      <c r="BD13" s="35">
        <v>0</v>
      </c>
      <c r="BE13" s="35">
        <v>0</v>
      </c>
      <c r="BF13" s="32"/>
      <c r="BG13" s="34"/>
      <c r="BH13" s="32"/>
      <c r="BI13" s="35">
        <v>0</v>
      </c>
    </row>
    <row r="14" spans="1:61" x14ac:dyDescent="0.35">
      <c r="A14" s="32">
        <v>830027158</v>
      </c>
      <c r="B14" s="32" t="s">
        <v>21</v>
      </c>
      <c r="C14" s="32" t="s">
        <v>19</v>
      </c>
      <c r="D14" s="32">
        <v>59100</v>
      </c>
      <c r="E14" s="33" t="s">
        <v>26</v>
      </c>
      <c r="F14" s="33" t="s">
        <v>129</v>
      </c>
      <c r="G14" s="33" t="s">
        <v>130</v>
      </c>
      <c r="H14" s="34">
        <v>45686.823611111111</v>
      </c>
      <c r="I14" s="34"/>
      <c r="J14" s="35">
        <v>325500</v>
      </c>
      <c r="K14" s="35">
        <v>325500</v>
      </c>
      <c r="L14" s="32" t="s">
        <v>22</v>
      </c>
      <c r="M14" s="32" t="s">
        <v>25</v>
      </c>
      <c r="N14" s="32" t="s">
        <v>23</v>
      </c>
      <c r="O14" s="32" t="e">
        <v>#N/A</v>
      </c>
      <c r="P14" s="32" t="s">
        <v>131</v>
      </c>
      <c r="Q14" s="35">
        <v>0</v>
      </c>
      <c r="R14" s="32"/>
      <c r="S14" s="32" t="s">
        <v>132</v>
      </c>
      <c r="T14" s="34">
        <v>45686</v>
      </c>
      <c r="U14" s="34">
        <v>45748</v>
      </c>
      <c r="V14" s="34"/>
      <c r="W14" s="34"/>
      <c r="X14" s="32">
        <v>-1</v>
      </c>
      <c r="Y14" s="32" t="s">
        <v>133</v>
      </c>
      <c r="Z14" s="35">
        <v>426000</v>
      </c>
      <c r="AA14" s="35">
        <v>426000</v>
      </c>
      <c r="AB14" s="35">
        <v>0</v>
      </c>
      <c r="AC14" s="35">
        <v>100500</v>
      </c>
      <c r="AD14" s="35">
        <v>0</v>
      </c>
      <c r="AE14" s="35">
        <v>0</v>
      </c>
      <c r="AF14" s="35">
        <v>0</v>
      </c>
      <c r="AG14" s="35">
        <v>0</v>
      </c>
      <c r="AH14" s="32"/>
      <c r="AI14" s="32"/>
      <c r="AJ14" s="32"/>
      <c r="AK14" s="32"/>
      <c r="AL14" s="35">
        <v>0</v>
      </c>
      <c r="AM14" s="35">
        <v>0</v>
      </c>
      <c r="AN14" s="35">
        <v>0</v>
      </c>
      <c r="AO14" s="35"/>
      <c r="AP14" s="32"/>
      <c r="AQ14" s="32"/>
      <c r="AR14" s="32" t="s">
        <v>106</v>
      </c>
      <c r="AS14" s="32"/>
      <c r="AT14" s="32"/>
      <c r="AU14" s="35">
        <v>0</v>
      </c>
      <c r="AV14" s="35">
        <v>0</v>
      </c>
      <c r="AW14" s="35">
        <v>0</v>
      </c>
      <c r="AX14" s="35">
        <v>0</v>
      </c>
      <c r="AY14" s="35">
        <v>0</v>
      </c>
      <c r="AZ14" s="35">
        <v>0</v>
      </c>
      <c r="BA14" s="35">
        <v>0</v>
      </c>
      <c r="BB14" s="35">
        <v>325500</v>
      </c>
      <c r="BC14" s="35">
        <v>0</v>
      </c>
      <c r="BD14" s="35">
        <v>0</v>
      </c>
      <c r="BE14" s="35">
        <v>0</v>
      </c>
      <c r="BF14" s="32"/>
      <c r="BG14" s="34"/>
      <c r="BH14" s="32"/>
      <c r="BI14" s="35">
        <v>0</v>
      </c>
    </row>
    <row r="15" spans="1:61" x14ac:dyDescent="0.35">
      <c r="A15" s="32">
        <v>830027158</v>
      </c>
      <c r="B15" s="32" t="s">
        <v>21</v>
      </c>
      <c r="C15" s="32" t="s">
        <v>19</v>
      </c>
      <c r="D15" s="32">
        <v>59344</v>
      </c>
      <c r="E15" s="33" t="s">
        <v>26</v>
      </c>
      <c r="F15" s="33" t="s">
        <v>134</v>
      </c>
      <c r="G15" s="33" t="s">
        <v>135</v>
      </c>
      <c r="H15" s="34">
        <v>45695.611111111109</v>
      </c>
      <c r="I15" s="34"/>
      <c r="J15" s="35">
        <v>350500</v>
      </c>
      <c r="K15" s="35">
        <v>350500</v>
      </c>
      <c r="L15" s="32" t="s">
        <v>22</v>
      </c>
      <c r="M15" s="32" t="s">
        <v>25</v>
      </c>
      <c r="N15" s="32" t="s">
        <v>23</v>
      </c>
      <c r="O15" s="32" t="e">
        <v>#N/A</v>
      </c>
      <c r="P15" s="32" t="s">
        <v>131</v>
      </c>
      <c r="Q15" s="35">
        <v>0</v>
      </c>
      <c r="R15" s="32"/>
      <c r="S15" s="32" t="s">
        <v>132</v>
      </c>
      <c r="T15" s="34">
        <v>45695</v>
      </c>
      <c r="U15" s="34">
        <v>45748</v>
      </c>
      <c r="V15" s="34"/>
      <c r="W15" s="34"/>
      <c r="X15" s="32">
        <v>-1</v>
      </c>
      <c r="Y15" s="32" t="s">
        <v>133</v>
      </c>
      <c r="Z15" s="35">
        <v>426000</v>
      </c>
      <c r="AA15" s="35">
        <v>426000</v>
      </c>
      <c r="AB15" s="35">
        <v>0</v>
      </c>
      <c r="AC15" s="35">
        <v>75500</v>
      </c>
      <c r="AD15" s="35">
        <v>0</v>
      </c>
      <c r="AE15" s="35">
        <v>0</v>
      </c>
      <c r="AF15" s="35">
        <v>0</v>
      </c>
      <c r="AG15" s="35">
        <v>0</v>
      </c>
      <c r="AH15" s="32"/>
      <c r="AI15" s="32"/>
      <c r="AJ15" s="32"/>
      <c r="AK15" s="32"/>
      <c r="AL15" s="35">
        <v>0</v>
      </c>
      <c r="AM15" s="35">
        <v>0</v>
      </c>
      <c r="AN15" s="35">
        <v>0</v>
      </c>
      <c r="AO15" s="35"/>
      <c r="AP15" s="32"/>
      <c r="AQ15" s="32"/>
      <c r="AR15" s="32" t="s">
        <v>106</v>
      </c>
      <c r="AS15" s="32"/>
      <c r="AT15" s="32"/>
      <c r="AU15" s="35">
        <v>0</v>
      </c>
      <c r="AV15" s="35">
        <v>0</v>
      </c>
      <c r="AW15" s="35">
        <v>0</v>
      </c>
      <c r="AX15" s="35">
        <v>0</v>
      </c>
      <c r="AY15" s="35">
        <v>0</v>
      </c>
      <c r="AZ15" s="35">
        <v>0</v>
      </c>
      <c r="BA15" s="35">
        <v>0</v>
      </c>
      <c r="BB15" s="35">
        <v>350500</v>
      </c>
      <c r="BC15" s="35">
        <v>0</v>
      </c>
      <c r="BD15" s="35">
        <v>0</v>
      </c>
      <c r="BE15" s="35">
        <v>0</v>
      </c>
      <c r="BF15" s="32"/>
      <c r="BG15" s="34"/>
      <c r="BH15" s="32"/>
      <c r="BI15" s="35">
        <v>0</v>
      </c>
    </row>
    <row r="16" spans="1:61" x14ac:dyDescent="0.35">
      <c r="A16" s="32">
        <v>830027158</v>
      </c>
      <c r="B16" s="32" t="s">
        <v>21</v>
      </c>
      <c r="C16" s="32" t="s">
        <v>18</v>
      </c>
      <c r="D16" s="32">
        <v>39428</v>
      </c>
      <c r="E16" s="33" t="s">
        <v>26</v>
      </c>
      <c r="F16" s="33" t="s">
        <v>136</v>
      </c>
      <c r="G16" s="33" t="s">
        <v>137</v>
      </c>
      <c r="H16" s="34">
        <v>45700.317361111112</v>
      </c>
      <c r="I16" s="34"/>
      <c r="J16" s="35">
        <v>50000</v>
      </c>
      <c r="K16" s="35">
        <v>50000</v>
      </c>
      <c r="L16" s="32" t="s">
        <v>22</v>
      </c>
      <c r="M16" s="32" t="s">
        <v>24</v>
      </c>
      <c r="N16" s="32" t="s">
        <v>23</v>
      </c>
      <c r="O16" s="32" t="e">
        <v>#N/A</v>
      </c>
      <c r="P16" s="32" t="s">
        <v>131</v>
      </c>
      <c r="Q16" s="35">
        <v>0</v>
      </c>
      <c r="R16" s="32"/>
      <c r="S16" s="32" t="s">
        <v>132</v>
      </c>
      <c r="T16" s="34">
        <v>45700</v>
      </c>
      <c r="U16" s="34">
        <v>45748</v>
      </c>
      <c r="V16" s="34"/>
      <c r="W16" s="34"/>
      <c r="X16" s="32">
        <v>-1</v>
      </c>
      <c r="Y16" s="32" t="s">
        <v>133</v>
      </c>
      <c r="Z16" s="35">
        <v>50000</v>
      </c>
      <c r="AA16" s="35">
        <v>50000</v>
      </c>
      <c r="AB16" s="35">
        <v>0</v>
      </c>
      <c r="AC16" s="35">
        <v>0</v>
      </c>
      <c r="AD16" s="35">
        <v>0</v>
      </c>
      <c r="AE16" s="35">
        <v>0</v>
      </c>
      <c r="AF16" s="35">
        <v>0</v>
      </c>
      <c r="AG16" s="35">
        <v>0</v>
      </c>
      <c r="AH16" s="32"/>
      <c r="AI16" s="32"/>
      <c r="AJ16" s="32"/>
      <c r="AK16" s="32"/>
      <c r="AL16" s="35">
        <v>0</v>
      </c>
      <c r="AM16" s="35">
        <v>0</v>
      </c>
      <c r="AN16" s="35">
        <v>0</v>
      </c>
      <c r="AO16" s="35"/>
      <c r="AP16" s="32"/>
      <c r="AQ16" s="32"/>
      <c r="AR16" s="32" t="s">
        <v>106</v>
      </c>
      <c r="AS16" s="32"/>
      <c r="AT16" s="32"/>
      <c r="AU16" s="35">
        <v>0</v>
      </c>
      <c r="AV16" s="35">
        <v>0</v>
      </c>
      <c r="AW16" s="35">
        <v>0</v>
      </c>
      <c r="AX16" s="35">
        <v>0</v>
      </c>
      <c r="AY16" s="35">
        <v>0</v>
      </c>
      <c r="AZ16" s="35">
        <v>0</v>
      </c>
      <c r="BA16" s="35">
        <v>0</v>
      </c>
      <c r="BB16" s="35">
        <v>50000</v>
      </c>
      <c r="BC16" s="35">
        <v>0</v>
      </c>
      <c r="BD16" s="35">
        <v>0</v>
      </c>
      <c r="BE16" s="35">
        <v>0</v>
      </c>
      <c r="BF16" s="32"/>
      <c r="BG16" s="34"/>
      <c r="BH16" s="32"/>
      <c r="BI16" s="35">
        <v>0</v>
      </c>
    </row>
    <row r="17" spans="1:61" x14ac:dyDescent="0.35">
      <c r="A17" s="32">
        <v>830027158</v>
      </c>
      <c r="B17" s="32" t="s">
        <v>21</v>
      </c>
      <c r="C17" s="32" t="s">
        <v>19</v>
      </c>
      <c r="D17" s="32">
        <v>59640</v>
      </c>
      <c r="E17" s="33" t="s">
        <v>26</v>
      </c>
      <c r="F17" s="33" t="s">
        <v>138</v>
      </c>
      <c r="G17" s="33" t="s">
        <v>139</v>
      </c>
      <c r="H17" s="34">
        <v>45705.386111111111</v>
      </c>
      <c r="I17" s="34"/>
      <c r="J17" s="35">
        <v>426000</v>
      </c>
      <c r="K17" s="35">
        <v>426000</v>
      </c>
      <c r="L17" s="32" t="s">
        <v>22</v>
      </c>
      <c r="M17" s="32" t="s">
        <v>25</v>
      </c>
      <c r="N17" s="32" t="s">
        <v>23</v>
      </c>
      <c r="O17" s="32" t="e">
        <v>#N/A</v>
      </c>
      <c r="P17" s="32" t="s">
        <v>131</v>
      </c>
      <c r="Q17" s="35">
        <v>0</v>
      </c>
      <c r="R17" s="32"/>
      <c r="S17" s="32" t="s">
        <v>132</v>
      </c>
      <c r="T17" s="34">
        <v>45705</v>
      </c>
      <c r="U17" s="34">
        <v>45748</v>
      </c>
      <c r="V17" s="34"/>
      <c r="W17" s="34"/>
      <c r="X17" s="32">
        <v>-1</v>
      </c>
      <c r="Y17" s="32" t="s">
        <v>133</v>
      </c>
      <c r="Z17" s="35">
        <v>426000</v>
      </c>
      <c r="AA17" s="35">
        <v>426000</v>
      </c>
      <c r="AB17" s="35">
        <v>0</v>
      </c>
      <c r="AC17" s="35">
        <v>0</v>
      </c>
      <c r="AD17" s="35">
        <v>0</v>
      </c>
      <c r="AE17" s="35">
        <v>0</v>
      </c>
      <c r="AF17" s="35">
        <v>0</v>
      </c>
      <c r="AG17" s="35">
        <v>0</v>
      </c>
      <c r="AH17" s="32"/>
      <c r="AI17" s="32"/>
      <c r="AJ17" s="32"/>
      <c r="AK17" s="32"/>
      <c r="AL17" s="35">
        <v>0</v>
      </c>
      <c r="AM17" s="35">
        <v>0</v>
      </c>
      <c r="AN17" s="35">
        <v>0</v>
      </c>
      <c r="AO17" s="35"/>
      <c r="AP17" s="32"/>
      <c r="AQ17" s="32"/>
      <c r="AR17" s="32" t="s">
        <v>106</v>
      </c>
      <c r="AS17" s="32"/>
      <c r="AT17" s="32"/>
      <c r="AU17" s="35">
        <v>0</v>
      </c>
      <c r="AV17" s="35">
        <v>0</v>
      </c>
      <c r="AW17" s="35">
        <v>0</v>
      </c>
      <c r="AX17" s="35">
        <v>0</v>
      </c>
      <c r="AY17" s="35">
        <v>0</v>
      </c>
      <c r="AZ17" s="35">
        <v>0</v>
      </c>
      <c r="BA17" s="35">
        <v>0</v>
      </c>
      <c r="BB17" s="35">
        <v>426000</v>
      </c>
      <c r="BC17" s="35">
        <v>0</v>
      </c>
      <c r="BD17" s="35">
        <v>0</v>
      </c>
      <c r="BE17" s="35">
        <v>0</v>
      </c>
      <c r="BF17" s="32"/>
      <c r="BG17" s="34"/>
      <c r="BH17" s="32"/>
      <c r="BI17" s="35">
        <v>0</v>
      </c>
    </row>
    <row r="18" spans="1:61" x14ac:dyDescent="0.35">
      <c r="A18" s="32">
        <v>830027158</v>
      </c>
      <c r="B18" s="32" t="s">
        <v>21</v>
      </c>
      <c r="C18" s="32" t="s">
        <v>19</v>
      </c>
      <c r="D18" s="32">
        <v>59702</v>
      </c>
      <c r="E18" s="33" t="s">
        <v>26</v>
      </c>
      <c r="F18" s="33" t="s">
        <v>140</v>
      </c>
      <c r="G18" s="33" t="s">
        <v>141</v>
      </c>
      <c r="H18" s="34">
        <v>45706.775000000001</v>
      </c>
      <c r="I18" s="34"/>
      <c r="J18" s="35">
        <v>426000</v>
      </c>
      <c r="K18" s="35">
        <v>426000</v>
      </c>
      <c r="L18" s="32" t="s">
        <v>22</v>
      </c>
      <c r="M18" s="32" t="s">
        <v>25</v>
      </c>
      <c r="N18" s="32" t="s">
        <v>23</v>
      </c>
      <c r="O18" s="32" t="e">
        <v>#N/A</v>
      </c>
      <c r="P18" s="32" t="s">
        <v>131</v>
      </c>
      <c r="Q18" s="35">
        <v>0</v>
      </c>
      <c r="R18" s="32"/>
      <c r="S18" s="32" t="s">
        <v>132</v>
      </c>
      <c r="T18" s="34">
        <v>45706</v>
      </c>
      <c r="U18" s="34">
        <v>45748</v>
      </c>
      <c r="V18" s="34"/>
      <c r="W18" s="34"/>
      <c r="X18" s="32">
        <v>-1</v>
      </c>
      <c r="Y18" s="32" t="s">
        <v>133</v>
      </c>
      <c r="Z18" s="35">
        <v>426000</v>
      </c>
      <c r="AA18" s="35">
        <v>426000</v>
      </c>
      <c r="AB18" s="35">
        <v>0</v>
      </c>
      <c r="AC18" s="35">
        <v>0</v>
      </c>
      <c r="AD18" s="35">
        <v>0</v>
      </c>
      <c r="AE18" s="35">
        <v>0</v>
      </c>
      <c r="AF18" s="35">
        <v>0</v>
      </c>
      <c r="AG18" s="35">
        <v>0</v>
      </c>
      <c r="AH18" s="32"/>
      <c r="AI18" s="32"/>
      <c r="AJ18" s="32"/>
      <c r="AK18" s="32"/>
      <c r="AL18" s="35">
        <v>0</v>
      </c>
      <c r="AM18" s="35">
        <v>0</v>
      </c>
      <c r="AN18" s="35">
        <v>0</v>
      </c>
      <c r="AO18" s="35"/>
      <c r="AP18" s="32"/>
      <c r="AQ18" s="32"/>
      <c r="AR18" s="32" t="s">
        <v>106</v>
      </c>
      <c r="AS18" s="32"/>
      <c r="AT18" s="32"/>
      <c r="AU18" s="35">
        <v>0</v>
      </c>
      <c r="AV18" s="35">
        <v>0</v>
      </c>
      <c r="AW18" s="35">
        <v>0</v>
      </c>
      <c r="AX18" s="35">
        <v>0</v>
      </c>
      <c r="AY18" s="35">
        <v>0</v>
      </c>
      <c r="AZ18" s="35">
        <v>0</v>
      </c>
      <c r="BA18" s="35">
        <v>0</v>
      </c>
      <c r="BB18" s="35">
        <v>426000</v>
      </c>
      <c r="BC18" s="35">
        <v>0</v>
      </c>
      <c r="BD18" s="35">
        <v>0</v>
      </c>
      <c r="BE18" s="35">
        <v>0</v>
      </c>
      <c r="BF18" s="32"/>
      <c r="BG18" s="34"/>
      <c r="BH18" s="32"/>
      <c r="BI18" s="35">
        <v>0</v>
      </c>
    </row>
    <row r="19" spans="1:61" x14ac:dyDescent="0.35">
      <c r="A19" s="32">
        <v>830027158</v>
      </c>
      <c r="B19" s="32" t="s">
        <v>21</v>
      </c>
      <c r="C19" s="32" t="s">
        <v>18</v>
      </c>
      <c r="D19" s="32">
        <v>39771</v>
      </c>
      <c r="E19" s="33" t="s">
        <v>26</v>
      </c>
      <c r="F19" s="33" t="s">
        <v>142</v>
      </c>
      <c r="G19" s="33" t="s">
        <v>143</v>
      </c>
      <c r="H19" s="34">
        <v>45707.381249999999</v>
      </c>
      <c r="I19" s="34"/>
      <c r="J19" s="35">
        <v>50000</v>
      </c>
      <c r="K19" s="35">
        <v>50000</v>
      </c>
      <c r="L19" s="32" t="s">
        <v>22</v>
      </c>
      <c r="M19" s="32" t="s">
        <v>24</v>
      </c>
      <c r="N19" s="32" t="s">
        <v>23</v>
      </c>
      <c r="O19" s="32" t="e">
        <v>#N/A</v>
      </c>
      <c r="P19" s="32" t="s">
        <v>131</v>
      </c>
      <c r="Q19" s="35">
        <v>0</v>
      </c>
      <c r="R19" s="32"/>
      <c r="S19" s="32" t="s">
        <v>132</v>
      </c>
      <c r="T19" s="34">
        <v>45707</v>
      </c>
      <c r="U19" s="34">
        <v>45748</v>
      </c>
      <c r="V19" s="34"/>
      <c r="W19" s="34"/>
      <c r="X19" s="32">
        <v>-1</v>
      </c>
      <c r="Y19" s="32" t="s">
        <v>133</v>
      </c>
      <c r="Z19" s="35">
        <v>50000</v>
      </c>
      <c r="AA19" s="35">
        <v>50000</v>
      </c>
      <c r="AB19" s="35">
        <v>0</v>
      </c>
      <c r="AC19" s="35">
        <v>0</v>
      </c>
      <c r="AD19" s="35">
        <v>0</v>
      </c>
      <c r="AE19" s="35">
        <v>0</v>
      </c>
      <c r="AF19" s="35">
        <v>0</v>
      </c>
      <c r="AG19" s="35">
        <v>0</v>
      </c>
      <c r="AH19" s="32"/>
      <c r="AI19" s="32"/>
      <c r="AJ19" s="32"/>
      <c r="AK19" s="32"/>
      <c r="AL19" s="35">
        <v>0</v>
      </c>
      <c r="AM19" s="35">
        <v>0</v>
      </c>
      <c r="AN19" s="35">
        <v>0</v>
      </c>
      <c r="AO19" s="35"/>
      <c r="AP19" s="32"/>
      <c r="AQ19" s="32"/>
      <c r="AR19" s="32" t="s">
        <v>106</v>
      </c>
      <c r="AS19" s="32"/>
      <c r="AT19" s="32"/>
      <c r="AU19" s="35">
        <v>0</v>
      </c>
      <c r="AV19" s="35">
        <v>0</v>
      </c>
      <c r="AW19" s="35">
        <v>0</v>
      </c>
      <c r="AX19" s="35">
        <v>0</v>
      </c>
      <c r="AY19" s="35">
        <v>0</v>
      </c>
      <c r="AZ19" s="35">
        <v>0</v>
      </c>
      <c r="BA19" s="35">
        <v>0</v>
      </c>
      <c r="BB19" s="35">
        <v>50000</v>
      </c>
      <c r="BC19" s="35">
        <v>0</v>
      </c>
      <c r="BD19" s="35">
        <v>0</v>
      </c>
      <c r="BE19" s="35">
        <v>0</v>
      </c>
      <c r="BF19" s="32"/>
      <c r="BG19" s="34"/>
      <c r="BH19" s="32"/>
      <c r="BI19" s="35">
        <v>0</v>
      </c>
    </row>
    <row r="20" spans="1:61" x14ac:dyDescent="0.35">
      <c r="A20" s="32">
        <v>830027158</v>
      </c>
      <c r="B20" s="32" t="s">
        <v>21</v>
      </c>
      <c r="C20" s="32" t="s">
        <v>19</v>
      </c>
      <c r="D20" s="32">
        <v>60079</v>
      </c>
      <c r="E20" s="33" t="s">
        <v>26</v>
      </c>
      <c r="F20" s="33" t="s">
        <v>144</v>
      </c>
      <c r="G20" s="33" t="s">
        <v>145</v>
      </c>
      <c r="H20" s="34">
        <v>45719.77847222222</v>
      </c>
      <c r="I20" s="34"/>
      <c r="J20" s="35">
        <v>426000</v>
      </c>
      <c r="K20" s="35">
        <v>426000</v>
      </c>
      <c r="L20" s="32" t="s">
        <v>22</v>
      </c>
      <c r="M20" s="32" t="s">
        <v>25</v>
      </c>
      <c r="N20" s="32" t="s">
        <v>23</v>
      </c>
      <c r="O20" s="32" t="e">
        <v>#N/A</v>
      </c>
      <c r="P20" s="32" t="s">
        <v>131</v>
      </c>
      <c r="Q20" s="35">
        <v>0</v>
      </c>
      <c r="R20" s="32"/>
      <c r="S20" s="32" t="s">
        <v>132</v>
      </c>
      <c r="T20" s="34">
        <v>45719</v>
      </c>
      <c r="U20" s="34">
        <v>45748</v>
      </c>
      <c r="V20" s="34"/>
      <c r="W20" s="34"/>
      <c r="X20" s="32">
        <v>-1</v>
      </c>
      <c r="Y20" s="32" t="s">
        <v>133</v>
      </c>
      <c r="Z20" s="35">
        <v>426000</v>
      </c>
      <c r="AA20" s="35">
        <v>426000</v>
      </c>
      <c r="AB20" s="35">
        <v>0</v>
      </c>
      <c r="AC20" s="35">
        <v>0</v>
      </c>
      <c r="AD20" s="35">
        <v>0</v>
      </c>
      <c r="AE20" s="35">
        <v>0</v>
      </c>
      <c r="AF20" s="35">
        <v>0</v>
      </c>
      <c r="AG20" s="35">
        <v>0</v>
      </c>
      <c r="AH20" s="32"/>
      <c r="AI20" s="32"/>
      <c r="AJ20" s="32"/>
      <c r="AK20" s="32"/>
      <c r="AL20" s="35">
        <v>0</v>
      </c>
      <c r="AM20" s="35">
        <v>0</v>
      </c>
      <c r="AN20" s="35">
        <v>0</v>
      </c>
      <c r="AO20" s="35"/>
      <c r="AP20" s="32"/>
      <c r="AQ20" s="32"/>
      <c r="AR20" s="32" t="s">
        <v>106</v>
      </c>
      <c r="AS20" s="32"/>
      <c r="AT20" s="32"/>
      <c r="AU20" s="35">
        <v>0</v>
      </c>
      <c r="AV20" s="35">
        <v>0</v>
      </c>
      <c r="AW20" s="35">
        <v>0</v>
      </c>
      <c r="AX20" s="35">
        <v>0</v>
      </c>
      <c r="AY20" s="35">
        <v>0</v>
      </c>
      <c r="AZ20" s="35">
        <v>0</v>
      </c>
      <c r="BA20" s="35">
        <v>0</v>
      </c>
      <c r="BB20" s="35">
        <v>426000</v>
      </c>
      <c r="BC20" s="35">
        <v>0</v>
      </c>
      <c r="BD20" s="35">
        <v>0</v>
      </c>
      <c r="BE20" s="35">
        <v>0</v>
      </c>
      <c r="BF20" s="32"/>
      <c r="BG20" s="34"/>
      <c r="BH20" s="32"/>
      <c r="BI20" s="35">
        <v>0</v>
      </c>
    </row>
    <row r="21" spans="1:61" x14ac:dyDescent="0.35">
      <c r="A21" s="32">
        <v>830027158</v>
      </c>
      <c r="B21" s="32" t="s">
        <v>21</v>
      </c>
      <c r="C21" s="32" t="s">
        <v>19</v>
      </c>
      <c r="D21" s="32">
        <v>60365</v>
      </c>
      <c r="E21" s="33" t="s">
        <v>26</v>
      </c>
      <c r="F21" s="33" t="s">
        <v>146</v>
      </c>
      <c r="G21" s="33" t="s">
        <v>147</v>
      </c>
      <c r="H21" s="34">
        <v>45730.776388888888</v>
      </c>
      <c r="I21" s="34"/>
      <c r="J21" s="35">
        <v>426000</v>
      </c>
      <c r="K21" s="35">
        <v>426000</v>
      </c>
      <c r="L21" s="32" t="s">
        <v>22</v>
      </c>
      <c r="M21" s="32" t="s">
        <v>25</v>
      </c>
      <c r="N21" s="32" t="s">
        <v>23</v>
      </c>
      <c r="O21" s="32" t="e">
        <v>#N/A</v>
      </c>
      <c r="P21" s="32" t="s">
        <v>131</v>
      </c>
      <c r="Q21" s="35">
        <v>0</v>
      </c>
      <c r="R21" s="32"/>
      <c r="S21" s="32" t="s">
        <v>132</v>
      </c>
      <c r="T21" s="34">
        <v>45730</v>
      </c>
      <c r="U21" s="34">
        <v>45748</v>
      </c>
      <c r="V21" s="34"/>
      <c r="W21" s="34"/>
      <c r="X21" s="32">
        <v>-1</v>
      </c>
      <c r="Y21" s="32" t="s">
        <v>133</v>
      </c>
      <c r="Z21" s="35">
        <v>426000</v>
      </c>
      <c r="AA21" s="35">
        <v>426000</v>
      </c>
      <c r="AB21" s="35">
        <v>0</v>
      </c>
      <c r="AC21" s="35">
        <v>0</v>
      </c>
      <c r="AD21" s="35">
        <v>0</v>
      </c>
      <c r="AE21" s="35">
        <v>0</v>
      </c>
      <c r="AF21" s="35">
        <v>0</v>
      </c>
      <c r="AG21" s="35">
        <v>0</v>
      </c>
      <c r="AH21" s="32"/>
      <c r="AI21" s="32"/>
      <c r="AJ21" s="32"/>
      <c r="AK21" s="32"/>
      <c r="AL21" s="35">
        <v>0</v>
      </c>
      <c r="AM21" s="35">
        <v>0</v>
      </c>
      <c r="AN21" s="35">
        <v>0</v>
      </c>
      <c r="AO21" s="35"/>
      <c r="AP21" s="32"/>
      <c r="AQ21" s="32"/>
      <c r="AR21" s="32" t="s">
        <v>106</v>
      </c>
      <c r="AS21" s="32"/>
      <c r="AT21" s="32"/>
      <c r="AU21" s="35">
        <v>0</v>
      </c>
      <c r="AV21" s="35">
        <v>0</v>
      </c>
      <c r="AW21" s="35">
        <v>0</v>
      </c>
      <c r="AX21" s="35">
        <v>0</v>
      </c>
      <c r="AY21" s="35">
        <v>0</v>
      </c>
      <c r="AZ21" s="35">
        <v>0</v>
      </c>
      <c r="BA21" s="35">
        <v>0</v>
      </c>
      <c r="BB21" s="35">
        <v>426000</v>
      </c>
      <c r="BC21" s="35">
        <v>0</v>
      </c>
      <c r="BD21" s="35">
        <v>0</v>
      </c>
      <c r="BE21" s="35">
        <v>0</v>
      </c>
      <c r="BF21" s="32"/>
      <c r="BG21" s="34"/>
      <c r="BH21" s="32"/>
      <c r="BI21" s="35">
        <v>0</v>
      </c>
    </row>
    <row r="22" spans="1:61" x14ac:dyDescent="0.35">
      <c r="A22" s="32">
        <v>830027158</v>
      </c>
      <c r="B22" s="32" t="s">
        <v>21</v>
      </c>
      <c r="C22" s="32" t="s">
        <v>19</v>
      </c>
      <c r="D22" s="32">
        <v>60410</v>
      </c>
      <c r="E22" s="33" t="s">
        <v>26</v>
      </c>
      <c r="F22" s="33" t="s">
        <v>148</v>
      </c>
      <c r="G22" s="33" t="s">
        <v>149</v>
      </c>
      <c r="H22" s="34">
        <v>45732.810416666667</v>
      </c>
      <c r="I22" s="34"/>
      <c r="J22" s="35">
        <v>426000</v>
      </c>
      <c r="K22" s="35">
        <v>426000</v>
      </c>
      <c r="L22" s="32" t="s">
        <v>22</v>
      </c>
      <c r="M22" s="32" t="s">
        <v>25</v>
      </c>
      <c r="N22" s="32" t="s">
        <v>23</v>
      </c>
      <c r="O22" s="32" t="e">
        <v>#N/A</v>
      </c>
      <c r="P22" s="32" t="s">
        <v>131</v>
      </c>
      <c r="Q22" s="35">
        <v>0</v>
      </c>
      <c r="R22" s="32"/>
      <c r="S22" s="32" t="s">
        <v>132</v>
      </c>
      <c r="T22" s="34">
        <v>45732</v>
      </c>
      <c r="U22" s="34">
        <v>45748</v>
      </c>
      <c r="V22" s="34"/>
      <c r="W22" s="34"/>
      <c r="X22" s="32">
        <v>-1</v>
      </c>
      <c r="Y22" s="32" t="s">
        <v>133</v>
      </c>
      <c r="Z22" s="35">
        <v>426000</v>
      </c>
      <c r="AA22" s="35">
        <v>426000</v>
      </c>
      <c r="AB22" s="35">
        <v>0</v>
      </c>
      <c r="AC22" s="35">
        <v>0</v>
      </c>
      <c r="AD22" s="35">
        <v>0</v>
      </c>
      <c r="AE22" s="35">
        <v>0</v>
      </c>
      <c r="AF22" s="35">
        <v>0</v>
      </c>
      <c r="AG22" s="35">
        <v>0</v>
      </c>
      <c r="AH22" s="32"/>
      <c r="AI22" s="32"/>
      <c r="AJ22" s="32"/>
      <c r="AK22" s="32"/>
      <c r="AL22" s="35">
        <v>0</v>
      </c>
      <c r="AM22" s="35">
        <v>0</v>
      </c>
      <c r="AN22" s="35">
        <v>0</v>
      </c>
      <c r="AO22" s="35"/>
      <c r="AP22" s="32"/>
      <c r="AQ22" s="32"/>
      <c r="AR22" s="32" t="s">
        <v>106</v>
      </c>
      <c r="AS22" s="32"/>
      <c r="AT22" s="32"/>
      <c r="AU22" s="35">
        <v>0</v>
      </c>
      <c r="AV22" s="35">
        <v>0</v>
      </c>
      <c r="AW22" s="35">
        <v>0</v>
      </c>
      <c r="AX22" s="35">
        <v>0</v>
      </c>
      <c r="AY22" s="35">
        <v>0</v>
      </c>
      <c r="AZ22" s="35">
        <v>0</v>
      </c>
      <c r="BA22" s="35">
        <v>0</v>
      </c>
      <c r="BB22" s="35">
        <v>426000</v>
      </c>
      <c r="BC22" s="35">
        <v>0</v>
      </c>
      <c r="BD22" s="35">
        <v>0</v>
      </c>
      <c r="BE22" s="35">
        <v>0</v>
      </c>
      <c r="BF22" s="32"/>
      <c r="BG22" s="34"/>
      <c r="BH22" s="32"/>
      <c r="BI22" s="35">
        <v>0</v>
      </c>
    </row>
    <row r="23" spans="1:61" x14ac:dyDescent="0.35">
      <c r="A23" s="32">
        <v>830027158</v>
      </c>
      <c r="B23" s="32" t="s">
        <v>21</v>
      </c>
      <c r="C23" s="32" t="s">
        <v>17</v>
      </c>
      <c r="D23" s="32">
        <v>3980</v>
      </c>
      <c r="E23" s="33" t="s">
        <v>26</v>
      </c>
      <c r="F23" s="33" t="s">
        <v>150</v>
      </c>
      <c r="G23" s="33" t="s">
        <v>151</v>
      </c>
      <c r="H23" s="34">
        <v>45169.637499999997</v>
      </c>
      <c r="I23" s="34">
        <v>45188</v>
      </c>
      <c r="J23" s="35">
        <v>50000</v>
      </c>
      <c r="K23" s="35">
        <v>50000</v>
      </c>
      <c r="L23" s="32" t="s">
        <v>22</v>
      </c>
      <c r="M23" s="32" t="s">
        <v>25</v>
      </c>
      <c r="N23" s="32" t="s">
        <v>23</v>
      </c>
      <c r="O23" s="32" t="s">
        <v>131</v>
      </c>
      <c r="P23" s="32" t="s">
        <v>152</v>
      </c>
      <c r="Q23" s="35">
        <v>50000</v>
      </c>
      <c r="R23" s="32">
        <v>1913449339</v>
      </c>
      <c r="S23" s="32" t="s">
        <v>153</v>
      </c>
      <c r="T23" s="34">
        <v>45169</v>
      </c>
      <c r="U23" s="34">
        <v>45201</v>
      </c>
      <c r="V23" s="34">
        <v>45705</v>
      </c>
      <c r="W23" s="34"/>
      <c r="X23" s="32">
        <v>42</v>
      </c>
      <c r="Y23" s="32" t="s">
        <v>154</v>
      </c>
      <c r="Z23" s="35">
        <v>2552200</v>
      </c>
      <c r="AA23" s="35">
        <v>100200</v>
      </c>
      <c r="AB23" s="35">
        <v>0</v>
      </c>
      <c r="AC23" s="35">
        <v>123935</v>
      </c>
      <c r="AD23" s="35">
        <v>0</v>
      </c>
      <c r="AE23" s="35">
        <v>0</v>
      </c>
      <c r="AF23" s="35">
        <v>50200</v>
      </c>
      <c r="AG23" s="35">
        <v>0</v>
      </c>
      <c r="AH23" s="32"/>
      <c r="AI23" s="32"/>
      <c r="AJ23" s="32" t="s">
        <v>155</v>
      </c>
      <c r="AK23" s="32" t="s">
        <v>156</v>
      </c>
      <c r="AL23" s="35">
        <v>0</v>
      </c>
      <c r="AM23" s="35">
        <v>50000</v>
      </c>
      <c r="AN23" s="35">
        <v>0</v>
      </c>
      <c r="AO23" s="35"/>
      <c r="AP23" s="32"/>
      <c r="AQ23" s="32"/>
      <c r="AR23" s="32" t="s">
        <v>85</v>
      </c>
      <c r="AS23" s="32"/>
      <c r="AT23" s="32" t="s">
        <v>157</v>
      </c>
      <c r="AU23" s="35">
        <v>0</v>
      </c>
      <c r="AV23" s="35">
        <v>0</v>
      </c>
      <c r="AW23" s="35">
        <v>0</v>
      </c>
      <c r="AX23" s="35">
        <v>0</v>
      </c>
      <c r="AY23" s="35">
        <v>0</v>
      </c>
      <c r="AZ23" s="35">
        <v>0</v>
      </c>
      <c r="BA23" s="35">
        <v>50000</v>
      </c>
      <c r="BB23" s="35">
        <v>0</v>
      </c>
      <c r="BC23" s="35">
        <v>0</v>
      </c>
      <c r="BD23" s="35">
        <v>0</v>
      </c>
      <c r="BE23" s="35">
        <v>0</v>
      </c>
      <c r="BF23" s="32"/>
      <c r="BG23" s="34"/>
      <c r="BH23" s="32"/>
      <c r="BI23" s="35">
        <v>0</v>
      </c>
    </row>
    <row r="24" spans="1:61" x14ac:dyDescent="0.35">
      <c r="A24" s="32">
        <v>830027158</v>
      </c>
      <c r="B24" s="32" t="s">
        <v>21</v>
      </c>
      <c r="C24" s="32" t="s">
        <v>19</v>
      </c>
      <c r="D24" s="32">
        <v>56769</v>
      </c>
      <c r="E24" s="33" t="s">
        <v>28</v>
      </c>
      <c r="F24" s="33" t="s">
        <v>158</v>
      </c>
      <c r="G24" s="33" t="s">
        <v>159</v>
      </c>
      <c r="H24" s="34">
        <v>45609.759027777778</v>
      </c>
      <c r="I24" s="34">
        <v>45618.625</v>
      </c>
      <c r="J24" s="35">
        <v>426000</v>
      </c>
      <c r="K24" s="35">
        <v>426000</v>
      </c>
      <c r="L24" s="32" t="s">
        <v>22</v>
      </c>
      <c r="M24" s="32" t="s">
        <v>25</v>
      </c>
      <c r="N24" s="32" t="s">
        <v>23</v>
      </c>
      <c r="O24" s="32" t="s">
        <v>152</v>
      </c>
      <c r="P24" s="32" t="s">
        <v>152</v>
      </c>
      <c r="Q24" s="35">
        <v>426000</v>
      </c>
      <c r="R24" s="32">
        <v>1222549723</v>
      </c>
      <c r="S24" s="32" t="s">
        <v>153</v>
      </c>
      <c r="T24" s="34">
        <v>45609</v>
      </c>
      <c r="U24" s="34">
        <v>45628</v>
      </c>
      <c r="V24" s="34">
        <v>45630</v>
      </c>
      <c r="W24" s="34"/>
      <c r="X24" s="32">
        <v>117</v>
      </c>
      <c r="Y24" s="32" t="s">
        <v>102</v>
      </c>
      <c r="Z24" s="35">
        <v>426000</v>
      </c>
      <c r="AA24" s="35">
        <v>426000</v>
      </c>
      <c r="AB24" s="35">
        <v>0</v>
      </c>
      <c r="AC24" s="35">
        <v>0</v>
      </c>
      <c r="AD24" s="35">
        <v>0</v>
      </c>
      <c r="AE24" s="35">
        <v>0</v>
      </c>
      <c r="AF24" s="35">
        <v>0</v>
      </c>
      <c r="AG24" s="35">
        <v>0</v>
      </c>
      <c r="AH24" s="32"/>
      <c r="AI24" s="32"/>
      <c r="AJ24" s="32"/>
      <c r="AK24" s="32" t="s">
        <v>160</v>
      </c>
      <c r="AL24" s="35">
        <v>0</v>
      </c>
      <c r="AM24" s="35">
        <v>426000</v>
      </c>
      <c r="AN24" s="35">
        <v>0</v>
      </c>
      <c r="AO24" s="35"/>
      <c r="AP24" s="32"/>
      <c r="AQ24" s="32"/>
      <c r="AR24" s="32" t="s">
        <v>106</v>
      </c>
      <c r="AS24" s="32"/>
      <c r="AT24" s="32" t="s">
        <v>161</v>
      </c>
      <c r="AU24" s="35">
        <v>0</v>
      </c>
      <c r="AV24" s="35">
        <v>0</v>
      </c>
      <c r="AW24" s="35">
        <v>0</v>
      </c>
      <c r="AX24" s="35">
        <v>0</v>
      </c>
      <c r="AY24" s="35">
        <v>0</v>
      </c>
      <c r="AZ24" s="35">
        <v>0</v>
      </c>
      <c r="BA24" s="35">
        <v>426000</v>
      </c>
      <c r="BB24" s="35">
        <v>0</v>
      </c>
      <c r="BC24" s="35">
        <v>0</v>
      </c>
      <c r="BD24" s="35">
        <v>0</v>
      </c>
      <c r="BE24" s="35">
        <v>0</v>
      </c>
      <c r="BF24" s="32"/>
      <c r="BG24" s="34"/>
      <c r="BH24" s="32"/>
      <c r="BI24" s="35">
        <v>0</v>
      </c>
    </row>
    <row r="25" spans="1:61" x14ac:dyDescent="0.35">
      <c r="A25" s="32">
        <v>830027158</v>
      </c>
      <c r="B25" s="32" t="s">
        <v>21</v>
      </c>
      <c r="C25" s="32" t="s">
        <v>19</v>
      </c>
      <c r="D25" s="32">
        <v>56987</v>
      </c>
      <c r="E25" s="33" t="s">
        <v>29</v>
      </c>
      <c r="F25" s="33" t="s">
        <v>162</v>
      </c>
      <c r="G25" s="33" t="s">
        <v>163</v>
      </c>
      <c r="H25" s="34">
        <v>45619.486111111109</v>
      </c>
      <c r="I25" s="34">
        <v>45691</v>
      </c>
      <c r="J25" s="35">
        <v>426000</v>
      </c>
      <c r="K25" s="35">
        <v>426000</v>
      </c>
      <c r="L25" s="32" t="s">
        <v>22</v>
      </c>
      <c r="M25" s="32" t="s">
        <v>25</v>
      </c>
      <c r="N25" s="32" t="s">
        <v>23</v>
      </c>
      <c r="O25" s="32" t="s">
        <v>197</v>
      </c>
      <c r="P25" s="32" t="s">
        <v>152</v>
      </c>
      <c r="Q25" s="35">
        <v>426000</v>
      </c>
      <c r="R25" s="32">
        <v>1222564434</v>
      </c>
      <c r="S25" s="32" t="s">
        <v>153</v>
      </c>
      <c r="T25" s="34">
        <v>45619</v>
      </c>
      <c r="U25" s="34">
        <v>45691</v>
      </c>
      <c r="V25" s="34">
        <v>45695</v>
      </c>
      <c r="W25" s="34"/>
      <c r="X25" s="32">
        <v>52</v>
      </c>
      <c r="Y25" s="32" t="s">
        <v>154</v>
      </c>
      <c r="Z25" s="35">
        <v>426000</v>
      </c>
      <c r="AA25" s="35">
        <v>426000</v>
      </c>
      <c r="AB25" s="35">
        <v>0</v>
      </c>
      <c r="AC25" s="35">
        <v>0</v>
      </c>
      <c r="AD25" s="35">
        <v>0</v>
      </c>
      <c r="AE25" s="35">
        <v>0</v>
      </c>
      <c r="AF25" s="35">
        <v>0</v>
      </c>
      <c r="AG25" s="35">
        <v>0</v>
      </c>
      <c r="AH25" s="32"/>
      <c r="AI25" s="32"/>
      <c r="AJ25" s="32"/>
      <c r="AK25" s="32" t="s">
        <v>160</v>
      </c>
      <c r="AL25" s="35">
        <v>0</v>
      </c>
      <c r="AM25" s="35">
        <v>426000</v>
      </c>
      <c r="AN25" s="35">
        <v>0</v>
      </c>
      <c r="AO25" s="35"/>
      <c r="AP25" s="32"/>
      <c r="AQ25" s="32"/>
      <c r="AR25" s="32" t="s">
        <v>106</v>
      </c>
      <c r="AS25" s="32"/>
      <c r="AT25" s="32" t="s">
        <v>161</v>
      </c>
      <c r="AU25" s="35">
        <v>0</v>
      </c>
      <c r="AV25" s="35">
        <v>0</v>
      </c>
      <c r="AW25" s="35">
        <v>0</v>
      </c>
      <c r="AX25" s="35">
        <v>0</v>
      </c>
      <c r="AY25" s="35">
        <v>0</v>
      </c>
      <c r="AZ25" s="35">
        <v>0</v>
      </c>
      <c r="BA25" s="35">
        <v>426000</v>
      </c>
      <c r="BB25" s="35">
        <v>0</v>
      </c>
      <c r="BC25" s="35">
        <v>0</v>
      </c>
      <c r="BD25" s="35">
        <v>0</v>
      </c>
      <c r="BE25" s="35">
        <v>0</v>
      </c>
      <c r="BF25" s="32"/>
      <c r="BG25" s="34"/>
      <c r="BH25" s="32"/>
      <c r="BI25" s="35">
        <v>0</v>
      </c>
    </row>
    <row r="26" spans="1:61" x14ac:dyDescent="0.35">
      <c r="A26" s="32">
        <v>830027158</v>
      </c>
      <c r="B26" s="32" t="s">
        <v>21</v>
      </c>
      <c r="C26" s="32" t="s">
        <v>19</v>
      </c>
      <c r="D26" s="32">
        <v>57627</v>
      </c>
      <c r="E26" s="33" t="s">
        <v>29</v>
      </c>
      <c r="F26" s="33" t="s">
        <v>164</v>
      </c>
      <c r="G26" s="33" t="s">
        <v>165</v>
      </c>
      <c r="H26" s="34">
        <v>45639.775694444441</v>
      </c>
      <c r="I26" s="34">
        <v>45691</v>
      </c>
      <c r="J26" s="35">
        <v>426000</v>
      </c>
      <c r="K26" s="35">
        <v>426000</v>
      </c>
      <c r="L26" s="32" t="s">
        <v>22</v>
      </c>
      <c r="M26" s="32" t="s">
        <v>25</v>
      </c>
      <c r="N26" s="32" t="s">
        <v>23</v>
      </c>
      <c r="O26" s="32" t="e">
        <v>#N/A</v>
      </c>
      <c r="P26" s="32" t="s">
        <v>152</v>
      </c>
      <c r="Q26" s="35">
        <v>426000</v>
      </c>
      <c r="R26" s="32">
        <v>1222564446</v>
      </c>
      <c r="S26" s="32" t="s">
        <v>153</v>
      </c>
      <c r="T26" s="34">
        <v>45639</v>
      </c>
      <c r="U26" s="34">
        <v>45691</v>
      </c>
      <c r="V26" s="34">
        <v>45695</v>
      </c>
      <c r="W26" s="34"/>
      <c r="X26" s="32">
        <v>52</v>
      </c>
      <c r="Y26" s="32" t="s">
        <v>154</v>
      </c>
      <c r="Z26" s="35">
        <v>426000</v>
      </c>
      <c r="AA26" s="35">
        <v>426000</v>
      </c>
      <c r="AB26" s="35">
        <v>0</v>
      </c>
      <c r="AC26" s="35">
        <v>0</v>
      </c>
      <c r="AD26" s="35">
        <v>0</v>
      </c>
      <c r="AE26" s="35">
        <v>0</v>
      </c>
      <c r="AF26" s="35">
        <v>0</v>
      </c>
      <c r="AG26" s="35">
        <v>0</v>
      </c>
      <c r="AH26" s="32"/>
      <c r="AI26" s="32"/>
      <c r="AJ26" s="32"/>
      <c r="AK26" s="32" t="s">
        <v>160</v>
      </c>
      <c r="AL26" s="35">
        <v>0</v>
      </c>
      <c r="AM26" s="35">
        <v>426000</v>
      </c>
      <c r="AN26" s="35">
        <v>0</v>
      </c>
      <c r="AO26" s="35"/>
      <c r="AP26" s="32"/>
      <c r="AQ26" s="32"/>
      <c r="AR26" s="32" t="s">
        <v>106</v>
      </c>
      <c r="AS26" s="32"/>
      <c r="AT26" s="32" t="s">
        <v>161</v>
      </c>
      <c r="AU26" s="35">
        <v>0</v>
      </c>
      <c r="AV26" s="35">
        <v>0</v>
      </c>
      <c r="AW26" s="35">
        <v>0</v>
      </c>
      <c r="AX26" s="35">
        <v>0</v>
      </c>
      <c r="AY26" s="35">
        <v>0</v>
      </c>
      <c r="AZ26" s="35">
        <v>0</v>
      </c>
      <c r="BA26" s="35">
        <v>426000</v>
      </c>
      <c r="BB26" s="35">
        <v>0</v>
      </c>
      <c r="BC26" s="35">
        <v>0</v>
      </c>
      <c r="BD26" s="35">
        <v>0</v>
      </c>
      <c r="BE26" s="35">
        <v>0</v>
      </c>
      <c r="BF26" s="32"/>
      <c r="BG26" s="34"/>
      <c r="BH26" s="32"/>
      <c r="BI26" s="35">
        <v>0</v>
      </c>
    </row>
    <row r="27" spans="1:61" x14ac:dyDescent="0.35">
      <c r="A27" s="32">
        <v>830027158</v>
      </c>
      <c r="B27" s="32" t="s">
        <v>21</v>
      </c>
      <c r="C27" s="32" t="s">
        <v>19</v>
      </c>
      <c r="D27" s="32">
        <v>57684</v>
      </c>
      <c r="E27" s="33" t="s">
        <v>29</v>
      </c>
      <c r="F27" s="33" t="s">
        <v>166</v>
      </c>
      <c r="G27" s="33" t="s">
        <v>167</v>
      </c>
      <c r="H27" s="34">
        <v>45643.395138888889</v>
      </c>
      <c r="I27" s="34">
        <v>45691</v>
      </c>
      <c r="J27" s="35">
        <v>426000</v>
      </c>
      <c r="K27" s="35">
        <v>426000</v>
      </c>
      <c r="L27" s="32" t="s">
        <v>22</v>
      </c>
      <c r="M27" s="32" t="s">
        <v>25</v>
      </c>
      <c r="N27" s="32" t="s">
        <v>23</v>
      </c>
      <c r="O27" s="32" t="e">
        <v>#N/A</v>
      </c>
      <c r="P27" s="32" t="s">
        <v>152</v>
      </c>
      <c r="Q27" s="35">
        <v>426000</v>
      </c>
      <c r="R27" s="32">
        <v>1222564444</v>
      </c>
      <c r="S27" s="32" t="s">
        <v>153</v>
      </c>
      <c r="T27" s="34">
        <v>45643</v>
      </c>
      <c r="U27" s="34">
        <v>45691</v>
      </c>
      <c r="V27" s="34">
        <v>45695</v>
      </c>
      <c r="W27" s="34"/>
      <c r="X27" s="32">
        <v>52</v>
      </c>
      <c r="Y27" s="32" t="s">
        <v>154</v>
      </c>
      <c r="Z27" s="35">
        <v>426000</v>
      </c>
      <c r="AA27" s="35">
        <v>426000</v>
      </c>
      <c r="AB27" s="35">
        <v>0</v>
      </c>
      <c r="AC27" s="35">
        <v>0</v>
      </c>
      <c r="AD27" s="35">
        <v>0</v>
      </c>
      <c r="AE27" s="35">
        <v>0</v>
      </c>
      <c r="AF27" s="35">
        <v>0</v>
      </c>
      <c r="AG27" s="35">
        <v>0</v>
      </c>
      <c r="AH27" s="32"/>
      <c r="AI27" s="32"/>
      <c r="AJ27" s="32"/>
      <c r="AK27" s="32" t="s">
        <v>160</v>
      </c>
      <c r="AL27" s="35">
        <v>0</v>
      </c>
      <c r="AM27" s="35">
        <v>426000</v>
      </c>
      <c r="AN27" s="35">
        <v>0</v>
      </c>
      <c r="AO27" s="35"/>
      <c r="AP27" s="32"/>
      <c r="AQ27" s="32"/>
      <c r="AR27" s="32" t="s">
        <v>106</v>
      </c>
      <c r="AS27" s="32"/>
      <c r="AT27" s="32" t="s">
        <v>161</v>
      </c>
      <c r="AU27" s="35">
        <v>0</v>
      </c>
      <c r="AV27" s="35">
        <v>0</v>
      </c>
      <c r="AW27" s="35">
        <v>0</v>
      </c>
      <c r="AX27" s="35">
        <v>0</v>
      </c>
      <c r="AY27" s="35">
        <v>0</v>
      </c>
      <c r="AZ27" s="35">
        <v>0</v>
      </c>
      <c r="BA27" s="35">
        <v>426000</v>
      </c>
      <c r="BB27" s="35">
        <v>0</v>
      </c>
      <c r="BC27" s="35">
        <v>0</v>
      </c>
      <c r="BD27" s="35">
        <v>0</v>
      </c>
      <c r="BE27" s="35">
        <v>0</v>
      </c>
      <c r="BF27" s="32"/>
      <c r="BG27" s="34"/>
      <c r="BH27" s="32"/>
      <c r="BI27" s="35">
        <v>0</v>
      </c>
    </row>
    <row r="28" spans="1:61" x14ac:dyDescent="0.35">
      <c r="A28" s="32">
        <v>830027158</v>
      </c>
      <c r="B28" s="32" t="s">
        <v>21</v>
      </c>
      <c r="C28" s="32" t="s">
        <v>19</v>
      </c>
      <c r="D28" s="32">
        <v>57823</v>
      </c>
      <c r="E28" s="33" t="s">
        <v>29</v>
      </c>
      <c r="F28" s="33" t="s">
        <v>168</v>
      </c>
      <c r="G28" s="33" t="s">
        <v>169</v>
      </c>
      <c r="H28" s="34">
        <v>45647.426388888889</v>
      </c>
      <c r="I28" s="34">
        <v>45691</v>
      </c>
      <c r="J28" s="35">
        <v>426000</v>
      </c>
      <c r="K28" s="35">
        <v>426000</v>
      </c>
      <c r="L28" s="32" t="s">
        <v>22</v>
      </c>
      <c r="M28" s="32" t="s">
        <v>25</v>
      </c>
      <c r="N28" s="32" t="s">
        <v>23</v>
      </c>
      <c r="O28" s="32" t="e">
        <v>#N/A</v>
      </c>
      <c r="P28" s="32" t="s">
        <v>152</v>
      </c>
      <c r="Q28" s="35">
        <v>426000</v>
      </c>
      <c r="R28" s="32">
        <v>1222564437</v>
      </c>
      <c r="S28" s="32" t="s">
        <v>153</v>
      </c>
      <c r="T28" s="34">
        <v>45647</v>
      </c>
      <c r="U28" s="34">
        <v>45691</v>
      </c>
      <c r="V28" s="34">
        <v>45695</v>
      </c>
      <c r="W28" s="34"/>
      <c r="X28" s="32">
        <v>52</v>
      </c>
      <c r="Y28" s="32" t="s">
        <v>154</v>
      </c>
      <c r="Z28" s="35">
        <v>426000</v>
      </c>
      <c r="AA28" s="35">
        <v>426000</v>
      </c>
      <c r="AB28" s="35">
        <v>0</v>
      </c>
      <c r="AC28" s="35">
        <v>0</v>
      </c>
      <c r="AD28" s="35">
        <v>0</v>
      </c>
      <c r="AE28" s="35">
        <v>0</v>
      </c>
      <c r="AF28" s="35">
        <v>0</v>
      </c>
      <c r="AG28" s="35">
        <v>0</v>
      </c>
      <c r="AH28" s="32"/>
      <c r="AI28" s="32"/>
      <c r="AJ28" s="32"/>
      <c r="AK28" s="32" t="s">
        <v>160</v>
      </c>
      <c r="AL28" s="35">
        <v>0</v>
      </c>
      <c r="AM28" s="35">
        <v>426000</v>
      </c>
      <c r="AN28" s="35">
        <v>0</v>
      </c>
      <c r="AO28" s="35"/>
      <c r="AP28" s="32"/>
      <c r="AQ28" s="32"/>
      <c r="AR28" s="32" t="s">
        <v>106</v>
      </c>
      <c r="AS28" s="32"/>
      <c r="AT28" s="32" t="s">
        <v>161</v>
      </c>
      <c r="AU28" s="35">
        <v>0</v>
      </c>
      <c r="AV28" s="35">
        <v>0</v>
      </c>
      <c r="AW28" s="35">
        <v>0</v>
      </c>
      <c r="AX28" s="35">
        <v>0</v>
      </c>
      <c r="AY28" s="35">
        <v>0</v>
      </c>
      <c r="AZ28" s="35">
        <v>0</v>
      </c>
      <c r="BA28" s="35">
        <v>426000</v>
      </c>
      <c r="BB28" s="35">
        <v>0</v>
      </c>
      <c r="BC28" s="35">
        <v>0</v>
      </c>
      <c r="BD28" s="35">
        <v>0</v>
      </c>
      <c r="BE28" s="35">
        <v>0</v>
      </c>
      <c r="BF28" s="32"/>
      <c r="BG28" s="34"/>
      <c r="BH28" s="32"/>
      <c r="BI28" s="35">
        <v>0</v>
      </c>
    </row>
    <row r="29" spans="1:61" x14ac:dyDescent="0.35">
      <c r="A29" s="32">
        <v>830027158</v>
      </c>
      <c r="B29" s="32" t="s">
        <v>21</v>
      </c>
      <c r="C29" s="32" t="s">
        <v>19</v>
      </c>
      <c r="D29" s="32">
        <v>58310</v>
      </c>
      <c r="E29" s="33" t="s">
        <v>29</v>
      </c>
      <c r="F29" s="33" t="s">
        <v>170</v>
      </c>
      <c r="G29" s="33" t="s">
        <v>171</v>
      </c>
      <c r="H29" s="34">
        <v>45661.529166666667</v>
      </c>
      <c r="I29" s="34">
        <v>45691</v>
      </c>
      <c r="J29" s="35">
        <v>426000</v>
      </c>
      <c r="K29" s="35">
        <v>426000</v>
      </c>
      <c r="L29" s="32" t="s">
        <v>22</v>
      </c>
      <c r="M29" s="32" t="s">
        <v>25</v>
      </c>
      <c r="N29" s="32" t="s">
        <v>23</v>
      </c>
      <c r="O29" s="32" t="e">
        <v>#N/A</v>
      </c>
      <c r="P29" s="32" t="s">
        <v>152</v>
      </c>
      <c r="Q29" s="35">
        <v>426000</v>
      </c>
      <c r="R29" s="32">
        <v>1222564441</v>
      </c>
      <c r="S29" s="32" t="s">
        <v>153</v>
      </c>
      <c r="T29" s="34">
        <v>45661</v>
      </c>
      <c r="U29" s="34">
        <v>45691</v>
      </c>
      <c r="V29" s="34">
        <v>45695</v>
      </c>
      <c r="W29" s="34"/>
      <c r="X29" s="32">
        <v>52</v>
      </c>
      <c r="Y29" s="32" t="s">
        <v>154</v>
      </c>
      <c r="Z29" s="35">
        <v>426000</v>
      </c>
      <c r="AA29" s="35">
        <v>426000</v>
      </c>
      <c r="AB29" s="35">
        <v>0</v>
      </c>
      <c r="AC29" s="35">
        <v>0</v>
      </c>
      <c r="AD29" s="35">
        <v>0</v>
      </c>
      <c r="AE29" s="35">
        <v>0</v>
      </c>
      <c r="AF29" s="35">
        <v>0</v>
      </c>
      <c r="AG29" s="35">
        <v>0</v>
      </c>
      <c r="AH29" s="32"/>
      <c r="AI29" s="32"/>
      <c r="AJ29" s="32"/>
      <c r="AK29" s="32" t="s">
        <v>160</v>
      </c>
      <c r="AL29" s="35">
        <v>0</v>
      </c>
      <c r="AM29" s="35">
        <v>426000</v>
      </c>
      <c r="AN29" s="35">
        <v>0</v>
      </c>
      <c r="AO29" s="35"/>
      <c r="AP29" s="32"/>
      <c r="AQ29" s="32"/>
      <c r="AR29" s="32" t="s">
        <v>106</v>
      </c>
      <c r="AS29" s="32"/>
      <c r="AT29" s="32" t="s">
        <v>161</v>
      </c>
      <c r="AU29" s="35">
        <v>0</v>
      </c>
      <c r="AV29" s="35">
        <v>0</v>
      </c>
      <c r="AW29" s="35">
        <v>0</v>
      </c>
      <c r="AX29" s="35">
        <v>0</v>
      </c>
      <c r="AY29" s="35">
        <v>0</v>
      </c>
      <c r="AZ29" s="35">
        <v>0</v>
      </c>
      <c r="BA29" s="35">
        <v>426000</v>
      </c>
      <c r="BB29" s="35">
        <v>0</v>
      </c>
      <c r="BC29" s="35">
        <v>0</v>
      </c>
      <c r="BD29" s="35">
        <v>0</v>
      </c>
      <c r="BE29" s="35">
        <v>0</v>
      </c>
      <c r="BF29" s="32"/>
      <c r="BG29" s="34"/>
      <c r="BH29" s="32"/>
      <c r="BI29" s="35">
        <v>0</v>
      </c>
    </row>
    <row r="30" spans="1:61" x14ac:dyDescent="0.35">
      <c r="A30" s="32">
        <v>830027158</v>
      </c>
      <c r="B30" s="32" t="s">
        <v>21</v>
      </c>
      <c r="C30" s="32" t="s">
        <v>19</v>
      </c>
      <c r="D30" s="32">
        <v>58479</v>
      </c>
      <c r="E30" s="33" t="s">
        <v>29</v>
      </c>
      <c r="F30" s="33" t="s">
        <v>172</v>
      </c>
      <c r="G30" s="33" t="s">
        <v>173</v>
      </c>
      <c r="H30" s="34">
        <v>45667.337500000001</v>
      </c>
      <c r="I30" s="34">
        <v>45691</v>
      </c>
      <c r="J30" s="35">
        <v>426000</v>
      </c>
      <c r="K30" s="35">
        <v>426000</v>
      </c>
      <c r="L30" s="32" t="s">
        <v>22</v>
      </c>
      <c r="M30" s="32" t="s">
        <v>25</v>
      </c>
      <c r="N30" s="32" t="s">
        <v>23</v>
      </c>
      <c r="O30" s="32" t="e">
        <v>#N/A</v>
      </c>
      <c r="P30" s="32" t="s">
        <v>152</v>
      </c>
      <c r="Q30" s="35">
        <v>426000</v>
      </c>
      <c r="R30" s="32">
        <v>1222564440</v>
      </c>
      <c r="S30" s="32" t="s">
        <v>153</v>
      </c>
      <c r="T30" s="34">
        <v>45667</v>
      </c>
      <c r="U30" s="34">
        <v>45691</v>
      </c>
      <c r="V30" s="34">
        <v>45695</v>
      </c>
      <c r="W30" s="34"/>
      <c r="X30" s="32">
        <v>52</v>
      </c>
      <c r="Y30" s="32" t="s">
        <v>154</v>
      </c>
      <c r="Z30" s="35">
        <v>426000</v>
      </c>
      <c r="AA30" s="35">
        <v>426000</v>
      </c>
      <c r="AB30" s="35">
        <v>0</v>
      </c>
      <c r="AC30" s="35">
        <v>0</v>
      </c>
      <c r="AD30" s="35">
        <v>0</v>
      </c>
      <c r="AE30" s="35">
        <v>0</v>
      </c>
      <c r="AF30" s="35">
        <v>0</v>
      </c>
      <c r="AG30" s="35">
        <v>0</v>
      </c>
      <c r="AH30" s="32"/>
      <c r="AI30" s="32"/>
      <c r="AJ30" s="32"/>
      <c r="AK30" s="32" t="s">
        <v>160</v>
      </c>
      <c r="AL30" s="35">
        <v>0</v>
      </c>
      <c r="AM30" s="35">
        <v>426000</v>
      </c>
      <c r="AN30" s="35">
        <v>0</v>
      </c>
      <c r="AO30" s="35"/>
      <c r="AP30" s="32"/>
      <c r="AQ30" s="32"/>
      <c r="AR30" s="32" t="s">
        <v>106</v>
      </c>
      <c r="AS30" s="32"/>
      <c r="AT30" s="32" t="s">
        <v>161</v>
      </c>
      <c r="AU30" s="35">
        <v>0</v>
      </c>
      <c r="AV30" s="35">
        <v>0</v>
      </c>
      <c r="AW30" s="35">
        <v>0</v>
      </c>
      <c r="AX30" s="35">
        <v>0</v>
      </c>
      <c r="AY30" s="35">
        <v>0</v>
      </c>
      <c r="AZ30" s="35">
        <v>0</v>
      </c>
      <c r="BA30" s="35">
        <v>426000</v>
      </c>
      <c r="BB30" s="35">
        <v>0</v>
      </c>
      <c r="BC30" s="35">
        <v>0</v>
      </c>
      <c r="BD30" s="35">
        <v>0</v>
      </c>
      <c r="BE30" s="35">
        <v>0</v>
      </c>
      <c r="BF30" s="32"/>
      <c r="BG30" s="34"/>
      <c r="BH30" s="32"/>
      <c r="BI30" s="35">
        <v>0</v>
      </c>
    </row>
    <row r="31" spans="1:61" x14ac:dyDescent="0.35">
      <c r="A31" s="32">
        <v>830027158</v>
      </c>
      <c r="B31" s="32" t="s">
        <v>21</v>
      </c>
      <c r="C31" s="32" t="s">
        <v>19</v>
      </c>
      <c r="D31" s="32">
        <v>58725</v>
      </c>
      <c r="E31" s="33" t="s">
        <v>29</v>
      </c>
      <c r="F31" s="33" t="s">
        <v>174</v>
      </c>
      <c r="G31" s="33" t="s">
        <v>175</v>
      </c>
      <c r="H31" s="34">
        <v>45674.625694444447</v>
      </c>
      <c r="I31" s="34">
        <v>45691</v>
      </c>
      <c r="J31" s="35">
        <v>426000</v>
      </c>
      <c r="K31" s="35">
        <v>426000</v>
      </c>
      <c r="L31" s="32" t="s">
        <v>22</v>
      </c>
      <c r="M31" s="32" t="s">
        <v>25</v>
      </c>
      <c r="N31" s="32" t="s">
        <v>23</v>
      </c>
      <c r="O31" s="32" t="e">
        <v>#N/A</v>
      </c>
      <c r="P31" s="32" t="s">
        <v>152</v>
      </c>
      <c r="Q31" s="35">
        <v>426000</v>
      </c>
      <c r="R31" s="32">
        <v>1222564438</v>
      </c>
      <c r="S31" s="32" t="s">
        <v>153</v>
      </c>
      <c r="T31" s="34">
        <v>45674</v>
      </c>
      <c r="U31" s="34">
        <v>45691</v>
      </c>
      <c r="V31" s="34">
        <v>45695</v>
      </c>
      <c r="W31" s="34"/>
      <c r="X31" s="32">
        <v>52</v>
      </c>
      <c r="Y31" s="32" t="s">
        <v>154</v>
      </c>
      <c r="Z31" s="35">
        <v>426000</v>
      </c>
      <c r="AA31" s="35">
        <v>426000</v>
      </c>
      <c r="AB31" s="35">
        <v>0</v>
      </c>
      <c r="AC31" s="35">
        <v>0</v>
      </c>
      <c r="AD31" s="35">
        <v>0</v>
      </c>
      <c r="AE31" s="35">
        <v>0</v>
      </c>
      <c r="AF31" s="35">
        <v>0</v>
      </c>
      <c r="AG31" s="35">
        <v>0</v>
      </c>
      <c r="AH31" s="32"/>
      <c r="AI31" s="32"/>
      <c r="AJ31" s="32"/>
      <c r="AK31" s="32" t="s">
        <v>160</v>
      </c>
      <c r="AL31" s="35">
        <v>0</v>
      </c>
      <c r="AM31" s="35">
        <v>426000</v>
      </c>
      <c r="AN31" s="35">
        <v>0</v>
      </c>
      <c r="AO31" s="35"/>
      <c r="AP31" s="32"/>
      <c r="AQ31" s="32"/>
      <c r="AR31" s="32" t="s">
        <v>106</v>
      </c>
      <c r="AS31" s="32"/>
      <c r="AT31" s="32" t="s">
        <v>161</v>
      </c>
      <c r="AU31" s="35">
        <v>0</v>
      </c>
      <c r="AV31" s="35">
        <v>0</v>
      </c>
      <c r="AW31" s="35">
        <v>0</v>
      </c>
      <c r="AX31" s="35">
        <v>0</v>
      </c>
      <c r="AY31" s="35">
        <v>0</v>
      </c>
      <c r="AZ31" s="35">
        <v>0</v>
      </c>
      <c r="BA31" s="35">
        <v>426000</v>
      </c>
      <c r="BB31" s="35">
        <v>0</v>
      </c>
      <c r="BC31" s="35">
        <v>0</v>
      </c>
      <c r="BD31" s="35">
        <v>0</v>
      </c>
      <c r="BE31" s="35">
        <v>0</v>
      </c>
      <c r="BF31" s="32"/>
      <c r="BG31" s="34"/>
      <c r="BH31" s="32"/>
      <c r="BI31" s="35">
        <v>0</v>
      </c>
    </row>
    <row r="32" spans="1:61" x14ac:dyDescent="0.35">
      <c r="A32" s="32">
        <v>830027158</v>
      </c>
      <c r="B32" s="32" t="s">
        <v>21</v>
      </c>
      <c r="C32" s="32" t="s">
        <v>19</v>
      </c>
      <c r="D32" s="32">
        <v>58804</v>
      </c>
      <c r="E32" s="33" t="s">
        <v>29</v>
      </c>
      <c r="F32" s="33" t="s">
        <v>176</v>
      </c>
      <c r="G32" s="33" t="s">
        <v>177</v>
      </c>
      <c r="H32" s="34">
        <v>45677.8</v>
      </c>
      <c r="I32" s="34">
        <v>45691</v>
      </c>
      <c r="J32" s="35">
        <v>426000</v>
      </c>
      <c r="K32" s="35">
        <v>426000</v>
      </c>
      <c r="L32" s="32" t="s">
        <v>22</v>
      </c>
      <c r="M32" s="32" t="s">
        <v>25</v>
      </c>
      <c r="N32" s="32" t="s">
        <v>23</v>
      </c>
      <c r="O32" s="32" t="e">
        <v>#N/A</v>
      </c>
      <c r="P32" s="32" t="s">
        <v>152</v>
      </c>
      <c r="Q32" s="35">
        <v>426000</v>
      </c>
      <c r="R32" s="32">
        <v>1222564436</v>
      </c>
      <c r="S32" s="32" t="s">
        <v>153</v>
      </c>
      <c r="T32" s="34">
        <v>45677</v>
      </c>
      <c r="U32" s="34">
        <v>45691</v>
      </c>
      <c r="V32" s="34">
        <v>45695</v>
      </c>
      <c r="W32" s="34"/>
      <c r="X32" s="32">
        <v>52</v>
      </c>
      <c r="Y32" s="32" t="s">
        <v>154</v>
      </c>
      <c r="Z32" s="35">
        <v>426000</v>
      </c>
      <c r="AA32" s="35">
        <v>426000</v>
      </c>
      <c r="AB32" s="35">
        <v>0</v>
      </c>
      <c r="AC32" s="35">
        <v>0</v>
      </c>
      <c r="AD32" s="35">
        <v>0</v>
      </c>
      <c r="AE32" s="35">
        <v>0</v>
      </c>
      <c r="AF32" s="35">
        <v>0</v>
      </c>
      <c r="AG32" s="35">
        <v>0</v>
      </c>
      <c r="AH32" s="32"/>
      <c r="AI32" s="32"/>
      <c r="AJ32" s="32"/>
      <c r="AK32" s="32" t="s">
        <v>160</v>
      </c>
      <c r="AL32" s="35">
        <v>0</v>
      </c>
      <c r="AM32" s="35">
        <v>426000</v>
      </c>
      <c r="AN32" s="35">
        <v>0</v>
      </c>
      <c r="AO32" s="35"/>
      <c r="AP32" s="32"/>
      <c r="AQ32" s="32"/>
      <c r="AR32" s="32" t="s">
        <v>106</v>
      </c>
      <c r="AS32" s="32"/>
      <c r="AT32" s="32" t="s">
        <v>161</v>
      </c>
      <c r="AU32" s="35">
        <v>0</v>
      </c>
      <c r="AV32" s="35">
        <v>0</v>
      </c>
      <c r="AW32" s="35">
        <v>0</v>
      </c>
      <c r="AX32" s="35">
        <v>0</v>
      </c>
      <c r="AY32" s="35">
        <v>0</v>
      </c>
      <c r="AZ32" s="35">
        <v>0</v>
      </c>
      <c r="BA32" s="35">
        <v>426000</v>
      </c>
      <c r="BB32" s="35">
        <v>0</v>
      </c>
      <c r="BC32" s="35">
        <v>0</v>
      </c>
      <c r="BD32" s="35">
        <v>0</v>
      </c>
      <c r="BE32" s="35">
        <v>0</v>
      </c>
      <c r="BF32" s="32"/>
      <c r="BG32" s="34"/>
      <c r="BH32" s="32"/>
      <c r="BI32" s="35">
        <v>0</v>
      </c>
    </row>
    <row r="33" spans="1:61" x14ac:dyDescent="0.35">
      <c r="A33" s="32">
        <v>830027158</v>
      </c>
      <c r="B33" s="32" t="s">
        <v>21</v>
      </c>
      <c r="C33" s="32" t="s">
        <v>19</v>
      </c>
      <c r="D33" s="32">
        <v>58807</v>
      </c>
      <c r="E33" s="33" t="s">
        <v>29</v>
      </c>
      <c r="F33" s="33" t="s">
        <v>178</v>
      </c>
      <c r="G33" s="33" t="s">
        <v>179</v>
      </c>
      <c r="H33" s="34">
        <v>45677.811111111114</v>
      </c>
      <c r="I33" s="34">
        <v>45691</v>
      </c>
      <c r="J33" s="35">
        <v>426000</v>
      </c>
      <c r="K33" s="35">
        <v>426000</v>
      </c>
      <c r="L33" s="32" t="s">
        <v>22</v>
      </c>
      <c r="M33" s="32" t="s">
        <v>25</v>
      </c>
      <c r="N33" s="32" t="s">
        <v>23</v>
      </c>
      <c r="O33" s="32" t="e">
        <v>#N/A</v>
      </c>
      <c r="P33" s="32" t="s">
        <v>152</v>
      </c>
      <c r="Q33" s="35">
        <v>426000</v>
      </c>
      <c r="R33" s="32">
        <v>1222564435</v>
      </c>
      <c r="S33" s="32" t="s">
        <v>153</v>
      </c>
      <c r="T33" s="34">
        <v>45677</v>
      </c>
      <c r="U33" s="34">
        <v>45691</v>
      </c>
      <c r="V33" s="34">
        <v>45695</v>
      </c>
      <c r="W33" s="34"/>
      <c r="X33" s="32">
        <v>52</v>
      </c>
      <c r="Y33" s="32" t="s">
        <v>154</v>
      </c>
      <c r="Z33" s="35">
        <v>426000</v>
      </c>
      <c r="AA33" s="35">
        <v>426000</v>
      </c>
      <c r="AB33" s="35">
        <v>0</v>
      </c>
      <c r="AC33" s="35">
        <v>0</v>
      </c>
      <c r="AD33" s="35">
        <v>0</v>
      </c>
      <c r="AE33" s="35">
        <v>0</v>
      </c>
      <c r="AF33" s="35">
        <v>0</v>
      </c>
      <c r="AG33" s="35">
        <v>0</v>
      </c>
      <c r="AH33" s="32"/>
      <c r="AI33" s="32"/>
      <c r="AJ33" s="32"/>
      <c r="AK33" s="32" t="s">
        <v>160</v>
      </c>
      <c r="AL33" s="35">
        <v>0</v>
      </c>
      <c r="AM33" s="35">
        <v>426000</v>
      </c>
      <c r="AN33" s="35">
        <v>0</v>
      </c>
      <c r="AO33" s="35"/>
      <c r="AP33" s="32"/>
      <c r="AQ33" s="32"/>
      <c r="AR33" s="32" t="s">
        <v>106</v>
      </c>
      <c r="AS33" s="32"/>
      <c r="AT33" s="32" t="s">
        <v>161</v>
      </c>
      <c r="AU33" s="35">
        <v>0</v>
      </c>
      <c r="AV33" s="35">
        <v>0</v>
      </c>
      <c r="AW33" s="35">
        <v>0</v>
      </c>
      <c r="AX33" s="35">
        <v>0</v>
      </c>
      <c r="AY33" s="35">
        <v>0</v>
      </c>
      <c r="AZ33" s="35">
        <v>0</v>
      </c>
      <c r="BA33" s="35">
        <v>426000</v>
      </c>
      <c r="BB33" s="35">
        <v>0</v>
      </c>
      <c r="BC33" s="35">
        <v>0</v>
      </c>
      <c r="BD33" s="35">
        <v>0</v>
      </c>
      <c r="BE33" s="35">
        <v>0</v>
      </c>
      <c r="BF33" s="32"/>
      <c r="BG33" s="34"/>
      <c r="BH33" s="32"/>
      <c r="BI33" s="35">
        <v>0</v>
      </c>
    </row>
    <row r="34" spans="1:61" x14ac:dyDescent="0.35">
      <c r="A34" s="32">
        <v>830027158</v>
      </c>
      <c r="B34" s="32" t="s">
        <v>21</v>
      </c>
      <c r="C34" s="32" t="s">
        <v>19</v>
      </c>
      <c r="D34" s="32">
        <v>57203</v>
      </c>
      <c r="E34" s="33" t="s">
        <v>29</v>
      </c>
      <c r="F34" s="33" t="s">
        <v>180</v>
      </c>
      <c r="G34" s="33" t="s">
        <v>181</v>
      </c>
      <c r="H34" s="34">
        <v>45625.335416666669</v>
      </c>
      <c r="I34" s="34">
        <v>45691</v>
      </c>
      <c r="J34" s="35">
        <v>375800</v>
      </c>
      <c r="K34" s="35">
        <v>375800</v>
      </c>
      <c r="L34" s="32" t="s">
        <v>22</v>
      </c>
      <c r="M34" s="32" t="s">
        <v>25</v>
      </c>
      <c r="N34" s="32" t="s">
        <v>23</v>
      </c>
      <c r="O34" s="32" t="s">
        <v>197</v>
      </c>
      <c r="P34" s="32" t="s">
        <v>152</v>
      </c>
      <c r="Q34" s="35">
        <v>375800</v>
      </c>
      <c r="R34" s="32">
        <v>1222564432</v>
      </c>
      <c r="S34" s="32" t="s">
        <v>153</v>
      </c>
      <c r="T34" s="34">
        <v>45625</v>
      </c>
      <c r="U34" s="34">
        <v>45691</v>
      </c>
      <c r="V34" s="34">
        <v>45695</v>
      </c>
      <c r="W34" s="34"/>
      <c r="X34" s="32">
        <v>52</v>
      </c>
      <c r="Y34" s="32" t="s">
        <v>154</v>
      </c>
      <c r="Z34" s="35">
        <v>426000</v>
      </c>
      <c r="AA34" s="35">
        <v>426000</v>
      </c>
      <c r="AB34" s="35">
        <v>50200</v>
      </c>
      <c r="AC34" s="35">
        <v>50200</v>
      </c>
      <c r="AD34" s="35">
        <v>0</v>
      </c>
      <c r="AE34" s="35">
        <v>0</v>
      </c>
      <c r="AF34" s="35">
        <v>0</v>
      </c>
      <c r="AG34" s="35">
        <v>0</v>
      </c>
      <c r="AH34" s="32"/>
      <c r="AI34" s="32"/>
      <c r="AJ34" s="32"/>
      <c r="AK34" s="32" t="s">
        <v>160</v>
      </c>
      <c r="AL34" s="35">
        <v>0</v>
      </c>
      <c r="AM34" s="35">
        <v>375800</v>
      </c>
      <c r="AN34" s="35">
        <v>0</v>
      </c>
      <c r="AO34" s="35"/>
      <c r="AP34" s="32"/>
      <c r="AQ34" s="32"/>
      <c r="AR34" s="32" t="s">
        <v>106</v>
      </c>
      <c r="AS34" s="32"/>
      <c r="AT34" s="32" t="s">
        <v>161</v>
      </c>
      <c r="AU34" s="35">
        <v>0</v>
      </c>
      <c r="AV34" s="35">
        <v>0</v>
      </c>
      <c r="AW34" s="35">
        <v>0</v>
      </c>
      <c r="AX34" s="35">
        <v>0</v>
      </c>
      <c r="AY34" s="35">
        <v>0</v>
      </c>
      <c r="AZ34" s="35">
        <v>0</v>
      </c>
      <c r="BA34" s="35">
        <v>375800</v>
      </c>
      <c r="BB34" s="35">
        <v>0</v>
      </c>
      <c r="BC34" s="35">
        <v>0</v>
      </c>
      <c r="BD34" s="35">
        <v>0</v>
      </c>
      <c r="BE34" s="35">
        <v>0</v>
      </c>
      <c r="BF34" s="32"/>
      <c r="BG34" s="34"/>
      <c r="BH34" s="32"/>
      <c r="BI34" s="35">
        <v>0</v>
      </c>
    </row>
    <row r="35" spans="1:61" x14ac:dyDescent="0.35">
      <c r="A35" s="32">
        <v>830027158</v>
      </c>
      <c r="B35" s="32" t="s">
        <v>21</v>
      </c>
      <c r="C35" s="32" t="s">
        <v>19</v>
      </c>
      <c r="D35" s="32">
        <v>53842</v>
      </c>
      <c r="E35" s="33" t="s">
        <v>28</v>
      </c>
      <c r="F35" s="33" t="s">
        <v>182</v>
      </c>
      <c r="G35" s="33" t="s">
        <v>183</v>
      </c>
      <c r="H35" s="34">
        <v>45545.317361111112</v>
      </c>
      <c r="I35" s="34">
        <v>45618.625</v>
      </c>
      <c r="J35" s="35">
        <v>50000</v>
      </c>
      <c r="K35" s="35">
        <v>50000</v>
      </c>
      <c r="L35" s="32" t="s">
        <v>22</v>
      </c>
      <c r="M35" s="32" t="s">
        <v>25</v>
      </c>
      <c r="N35" s="32" t="s">
        <v>23</v>
      </c>
      <c r="O35" s="32" t="s">
        <v>152</v>
      </c>
      <c r="P35" s="32" t="s">
        <v>152</v>
      </c>
      <c r="Q35" s="35">
        <v>50000</v>
      </c>
      <c r="R35" s="32">
        <v>1222549726</v>
      </c>
      <c r="S35" s="32" t="s">
        <v>153</v>
      </c>
      <c r="T35" s="34">
        <v>45545</v>
      </c>
      <c r="U35" s="34">
        <v>45628</v>
      </c>
      <c r="V35" s="34">
        <v>45630</v>
      </c>
      <c r="W35" s="34"/>
      <c r="X35" s="32">
        <v>117</v>
      </c>
      <c r="Y35" s="32" t="s">
        <v>102</v>
      </c>
      <c r="Z35" s="35">
        <v>50000</v>
      </c>
      <c r="AA35" s="35">
        <v>50000</v>
      </c>
      <c r="AB35" s="35">
        <v>0</v>
      </c>
      <c r="AC35" s="35">
        <v>0</v>
      </c>
      <c r="AD35" s="35">
        <v>0</v>
      </c>
      <c r="AE35" s="35">
        <v>0</v>
      </c>
      <c r="AF35" s="35">
        <v>0</v>
      </c>
      <c r="AG35" s="35">
        <v>0</v>
      </c>
      <c r="AH35" s="32"/>
      <c r="AI35" s="32"/>
      <c r="AJ35" s="32"/>
      <c r="AK35" s="32" t="s">
        <v>160</v>
      </c>
      <c r="AL35" s="35">
        <v>0</v>
      </c>
      <c r="AM35" s="35">
        <v>50000</v>
      </c>
      <c r="AN35" s="35">
        <v>0</v>
      </c>
      <c r="AO35" s="35"/>
      <c r="AP35" s="32"/>
      <c r="AQ35" s="32"/>
      <c r="AR35" s="32" t="s">
        <v>106</v>
      </c>
      <c r="AS35" s="32"/>
      <c r="AT35" s="32" t="s">
        <v>161</v>
      </c>
      <c r="AU35" s="35">
        <v>0</v>
      </c>
      <c r="AV35" s="35">
        <v>0</v>
      </c>
      <c r="AW35" s="35">
        <v>0</v>
      </c>
      <c r="AX35" s="35">
        <v>0</v>
      </c>
      <c r="AY35" s="35">
        <v>0</v>
      </c>
      <c r="AZ35" s="35">
        <v>0</v>
      </c>
      <c r="BA35" s="35">
        <v>50000</v>
      </c>
      <c r="BB35" s="35">
        <v>0</v>
      </c>
      <c r="BC35" s="35">
        <v>0</v>
      </c>
      <c r="BD35" s="35">
        <v>0</v>
      </c>
      <c r="BE35" s="35">
        <v>0</v>
      </c>
      <c r="BF35" s="32"/>
      <c r="BG35" s="34"/>
      <c r="BH35" s="32"/>
      <c r="BI35" s="35">
        <v>0</v>
      </c>
    </row>
    <row r="36" spans="1:61" x14ac:dyDescent="0.35">
      <c r="A36" s="32">
        <v>830027158</v>
      </c>
      <c r="B36" s="32" t="s">
        <v>21</v>
      </c>
      <c r="C36" s="32" t="s">
        <v>18</v>
      </c>
      <c r="D36" s="32">
        <v>37839</v>
      </c>
      <c r="E36" s="33" t="s">
        <v>29</v>
      </c>
      <c r="F36" s="33" t="s">
        <v>184</v>
      </c>
      <c r="G36" s="33" t="s">
        <v>185</v>
      </c>
      <c r="H36" s="34">
        <v>45650.418055555558</v>
      </c>
      <c r="I36" s="34">
        <v>45691</v>
      </c>
      <c r="J36" s="35">
        <v>44100</v>
      </c>
      <c r="K36" s="35">
        <v>44100</v>
      </c>
      <c r="L36" s="32" t="s">
        <v>22</v>
      </c>
      <c r="M36" s="32" t="s">
        <v>24</v>
      </c>
      <c r="N36" s="32" t="s">
        <v>23</v>
      </c>
      <c r="O36" s="32" t="e">
        <v>#N/A</v>
      </c>
      <c r="P36" s="32" t="s">
        <v>152</v>
      </c>
      <c r="Q36" s="35">
        <v>44100</v>
      </c>
      <c r="R36" s="32">
        <v>1222564442</v>
      </c>
      <c r="S36" s="32" t="s">
        <v>153</v>
      </c>
      <c r="T36" s="34">
        <v>45650</v>
      </c>
      <c r="U36" s="34">
        <v>45691</v>
      </c>
      <c r="V36" s="34">
        <v>45695</v>
      </c>
      <c r="W36" s="34"/>
      <c r="X36" s="32">
        <v>52</v>
      </c>
      <c r="Y36" s="32" t="s">
        <v>154</v>
      </c>
      <c r="Z36" s="35">
        <v>50000</v>
      </c>
      <c r="AA36" s="35">
        <v>50000</v>
      </c>
      <c r="AB36" s="35">
        <v>5900</v>
      </c>
      <c r="AC36" s="35">
        <v>5900</v>
      </c>
      <c r="AD36" s="35">
        <v>0</v>
      </c>
      <c r="AE36" s="35">
        <v>0</v>
      </c>
      <c r="AF36" s="35">
        <v>0</v>
      </c>
      <c r="AG36" s="35">
        <v>0</v>
      </c>
      <c r="AH36" s="32"/>
      <c r="AI36" s="32"/>
      <c r="AJ36" s="32"/>
      <c r="AK36" s="32" t="s">
        <v>160</v>
      </c>
      <c r="AL36" s="35">
        <v>0</v>
      </c>
      <c r="AM36" s="35">
        <v>44100</v>
      </c>
      <c r="AN36" s="35">
        <v>0</v>
      </c>
      <c r="AO36" s="35"/>
      <c r="AP36" s="32"/>
      <c r="AQ36" s="32"/>
      <c r="AR36" s="32" t="s">
        <v>106</v>
      </c>
      <c r="AS36" s="32"/>
      <c r="AT36" s="32" t="s">
        <v>161</v>
      </c>
      <c r="AU36" s="35">
        <v>0</v>
      </c>
      <c r="AV36" s="35">
        <v>0</v>
      </c>
      <c r="AW36" s="35">
        <v>0</v>
      </c>
      <c r="AX36" s="35">
        <v>0</v>
      </c>
      <c r="AY36" s="35">
        <v>0</v>
      </c>
      <c r="AZ36" s="35">
        <v>0</v>
      </c>
      <c r="BA36" s="35">
        <v>44100</v>
      </c>
      <c r="BB36" s="35">
        <v>0</v>
      </c>
      <c r="BC36" s="35">
        <v>0</v>
      </c>
      <c r="BD36" s="35">
        <v>0</v>
      </c>
      <c r="BE36" s="35">
        <v>0</v>
      </c>
      <c r="BF36" s="32"/>
      <c r="BG36" s="34"/>
      <c r="BH36" s="32"/>
      <c r="BI36" s="35">
        <v>0</v>
      </c>
    </row>
    <row r="37" spans="1:61" x14ac:dyDescent="0.35">
      <c r="A37" s="32">
        <v>830027158</v>
      </c>
      <c r="B37" s="32" t="s">
        <v>21</v>
      </c>
      <c r="C37" s="32" t="s">
        <v>17</v>
      </c>
      <c r="D37" s="32">
        <v>4763</v>
      </c>
      <c r="E37" s="33" t="s">
        <v>28</v>
      </c>
      <c r="F37" s="33" t="s">
        <v>186</v>
      </c>
      <c r="G37" s="33" t="s">
        <v>187</v>
      </c>
      <c r="H37" s="34">
        <v>45507.5625</v>
      </c>
      <c r="I37" s="34">
        <v>45576.458333333336</v>
      </c>
      <c r="J37" s="35">
        <v>50000</v>
      </c>
      <c r="K37" s="35">
        <v>50000</v>
      </c>
      <c r="L37" s="32" t="s">
        <v>22</v>
      </c>
      <c r="M37" s="32" t="s">
        <v>25</v>
      </c>
      <c r="N37" s="32" t="s">
        <v>23</v>
      </c>
      <c r="O37" s="32" t="s">
        <v>198</v>
      </c>
      <c r="P37" s="32" t="s">
        <v>188</v>
      </c>
      <c r="Q37" s="35">
        <v>0</v>
      </c>
      <c r="R37" s="32"/>
      <c r="S37" s="32" t="s">
        <v>189</v>
      </c>
      <c r="T37" s="34">
        <v>45507</v>
      </c>
      <c r="U37" s="34">
        <v>45576</v>
      </c>
      <c r="V37" s="34">
        <v>45588</v>
      </c>
      <c r="W37" s="34"/>
      <c r="X37" s="32">
        <v>159</v>
      </c>
      <c r="Y37" s="32" t="s">
        <v>102</v>
      </c>
      <c r="Z37" s="35">
        <v>3532000</v>
      </c>
      <c r="AA37" s="35">
        <v>3532000</v>
      </c>
      <c r="AB37" s="35">
        <v>5900</v>
      </c>
      <c r="AC37" s="35">
        <v>5900</v>
      </c>
      <c r="AD37" s="35">
        <v>0</v>
      </c>
      <c r="AE37" s="35">
        <v>50000</v>
      </c>
      <c r="AF37" s="35">
        <v>0</v>
      </c>
      <c r="AG37" s="35">
        <v>0</v>
      </c>
      <c r="AH37" s="32"/>
      <c r="AI37" s="32"/>
      <c r="AJ37" s="32" t="s">
        <v>190</v>
      </c>
      <c r="AK37" s="32" t="s">
        <v>160</v>
      </c>
      <c r="AL37" s="35">
        <v>0</v>
      </c>
      <c r="AM37" s="35">
        <v>3476100</v>
      </c>
      <c r="AN37" s="35">
        <v>50000</v>
      </c>
      <c r="AO37" s="35" t="s">
        <v>191</v>
      </c>
      <c r="AP37" s="32" t="s">
        <v>190</v>
      </c>
      <c r="AQ37" s="32" t="s">
        <v>84</v>
      </c>
      <c r="AR37" s="32" t="s">
        <v>106</v>
      </c>
      <c r="AS37" s="32" t="s">
        <v>86</v>
      </c>
      <c r="AT37" s="32" t="s">
        <v>161</v>
      </c>
      <c r="AU37" s="35">
        <v>0</v>
      </c>
      <c r="AV37" s="35">
        <v>0</v>
      </c>
      <c r="AW37" s="35">
        <v>0</v>
      </c>
      <c r="AX37" s="35">
        <v>0</v>
      </c>
      <c r="AY37" s="35">
        <v>0</v>
      </c>
      <c r="AZ37" s="35">
        <v>50000</v>
      </c>
      <c r="BA37" s="35">
        <v>0</v>
      </c>
      <c r="BB37" s="35">
        <v>0</v>
      </c>
      <c r="BC37" s="35">
        <v>0</v>
      </c>
      <c r="BD37" s="35">
        <v>0</v>
      </c>
      <c r="BE37" s="35">
        <v>0</v>
      </c>
      <c r="BF37" s="32"/>
      <c r="BG37" s="34"/>
      <c r="BH37" s="32"/>
      <c r="BI37" s="35">
        <v>0</v>
      </c>
    </row>
    <row r="38" spans="1:61" x14ac:dyDescent="0.35">
      <c r="A38" s="32">
        <v>830027158</v>
      </c>
      <c r="B38" s="32" t="s">
        <v>21</v>
      </c>
      <c r="C38" s="32" t="s">
        <v>17</v>
      </c>
      <c r="D38" s="32">
        <v>4079</v>
      </c>
      <c r="E38" s="33" t="s">
        <v>26</v>
      </c>
      <c r="F38" s="33" t="s">
        <v>192</v>
      </c>
      <c r="G38" s="33" t="s">
        <v>193</v>
      </c>
      <c r="H38" s="34">
        <v>45209.46875</v>
      </c>
      <c r="I38" s="34">
        <v>45231</v>
      </c>
      <c r="J38" s="35">
        <v>163200</v>
      </c>
      <c r="K38" s="35">
        <v>163200</v>
      </c>
      <c r="L38" s="32" t="s">
        <v>22</v>
      </c>
      <c r="M38" s="32" t="s">
        <v>25</v>
      </c>
      <c r="N38" s="32" t="s">
        <v>23</v>
      </c>
      <c r="O38" s="32" t="s">
        <v>199</v>
      </c>
      <c r="P38" s="32" t="s">
        <v>199</v>
      </c>
      <c r="Q38" s="35">
        <v>0</v>
      </c>
      <c r="R38" s="32"/>
      <c r="S38" s="32" t="s">
        <v>153</v>
      </c>
      <c r="T38" s="34">
        <v>45209</v>
      </c>
      <c r="U38" s="34">
        <v>45231</v>
      </c>
      <c r="V38" s="34">
        <v>45295</v>
      </c>
      <c r="W38" s="34"/>
      <c r="X38" s="32">
        <v>452</v>
      </c>
      <c r="Y38" s="32" t="s">
        <v>82</v>
      </c>
      <c r="Z38" s="35">
        <v>2402000</v>
      </c>
      <c r="AA38" s="35">
        <v>2402000</v>
      </c>
      <c r="AB38" s="35">
        <v>23600</v>
      </c>
      <c r="AC38" s="35">
        <v>23600</v>
      </c>
      <c r="AD38" s="35">
        <v>0</v>
      </c>
      <c r="AE38" s="35">
        <v>0</v>
      </c>
      <c r="AF38" s="35">
        <v>0</v>
      </c>
      <c r="AG38" s="35">
        <v>0</v>
      </c>
      <c r="AH38" s="32"/>
      <c r="AI38" s="32"/>
      <c r="AJ38" s="32"/>
      <c r="AK38" s="32" t="s">
        <v>194</v>
      </c>
      <c r="AL38" s="35">
        <v>0</v>
      </c>
      <c r="AM38" s="35">
        <v>2378400</v>
      </c>
      <c r="AN38" s="35">
        <v>0</v>
      </c>
      <c r="AO38" s="35"/>
      <c r="AP38" s="32"/>
      <c r="AQ38" s="32"/>
      <c r="AR38" s="32" t="s">
        <v>85</v>
      </c>
      <c r="AS38" s="32"/>
      <c r="AT38" s="32" t="s">
        <v>157</v>
      </c>
      <c r="AU38" s="35">
        <v>163200</v>
      </c>
      <c r="AV38" s="35">
        <v>0</v>
      </c>
      <c r="AW38" s="35">
        <v>0</v>
      </c>
      <c r="AX38" s="35">
        <v>0</v>
      </c>
      <c r="AY38" s="35">
        <v>0</v>
      </c>
      <c r="AZ38" s="35">
        <v>0</v>
      </c>
      <c r="BA38" s="35">
        <v>0</v>
      </c>
      <c r="BB38" s="35">
        <v>0</v>
      </c>
      <c r="BC38" s="35">
        <v>0</v>
      </c>
      <c r="BD38" s="35">
        <v>145500</v>
      </c>
      <c r="BE38" s="35">
        <v>0</v>
      </c>
      <c r="BF38" s="32">
        <v>4800062921</v>
      </c>
      <c r="BG38" s="34">
        <v>45351</v>
      </c>
      <c r="BH38" s="32" t="s">
        <v>200</v>
      </c>
      <c r="BI38" s="35">
        <v>145500</v>
      </c>
    </row>
    <row r="39" spans="1:61" x14ac:dyDescent="0.35">
      <c r="A39" s="32">
        <v>830027158</v>
      </c>
      <c r="B39" s="32" t="s">
        <v>21</v>
      </c>
      <c r="C39" s="32" t="s">
        <v>17</v>
      </c>
      <c r="D39" s="32">
        <v>4112</v>
      </c>
      <c r="E39" s="33" t="s">
        <v>26</v>
      </c>
      <c r="F39" s="33" t="s">
        <v>195</v>
      </c>
      <c r="G39" s="33" t="s">
        <v>196</v>
      </c>
      <c r="H39" s="34">
        <v>45230.388888888891</v>
      </c>
      <c r="I39" s="34">
        <v>45240</v>
      </c>
      <c r="J39" s="35">
        <v>20700</v>
      </c>
      <c r="K39" s="35">
        <v>20700</v>
      </c>
      <c r="L39" s="32" t="s">
        <v>22</v>
      </c>
      <c r="M39" s="32" t="s">
        <v>25</v>
      </c>
      <c r="N39" s="32" t="s">
        <v>23</v>
      </c>
      <c r="O39" s="32" t="s">
        <v>199</v>
      </c>
      <c r="P39" s="32" t="s">
        <v>199</v>
      </c>
      <c r="Q39" s="35">
        <v>0</v>
      </c>
      <c r="R39" s="32"/>
      <c r="S39" s="32" t="s">
        <v>153</v>
      </c>
      <c r="T39" s="34">
        <v>45230</v>
      </c>
      <c r="U39" s="34">
        <v>45240</v>
      </c>
      <c r="V39" s="34">
        <v>45295</v>
      </c>
      <c r="W39" s="34"/>
      <c r="X39" s="32">
        <v>452</v>
      </c>
      <c r="Y39" s="32" t="s">
        <v>82</v>
      </c>
      <c r="Z39" s="35">
        <v>2378000</v>
      </c>
      <c r="AA39" s="35">
        <v>2378000</v>
      </c>
      <c r="AB39" s="35">
        <v>26600</v>
      </c>
      <c r="AC39" s="35">
        <v>26600</v>
      </c>
      <c r="AD39" s="35">
        <v>0</v>
      </c>
      <c r="AE39" s="35">
        <v>0</v>
      </c>
      <c r="AF39" s="35">
        <v>0</v>
      </c>
      <c r="AG39" s="35">
        <v>0</v>
      </c>
      <c r="AH39" s="32"/>
      <c r="AI39" s="32"/>
      <c r="AJ39" s="32"/>
      <c r="AK39" s="32" t="s">
        <v>194</v>
      </c>
      <c r="AL39" s="35">
        <v>0</v>
      </c>
      <c r="AM39" s="35">
        <v>2351400</v>
      </c>
      <c r="AN39" s="35">
        <v>0</v>
      </c>
      <c r="AO39" s="35"/>
      <c r="AP39" s="32"/>
      <c r="AQ39" s="32"/>
      <c r="AR39" s="32" t="s">
        <v>85</v>
      </c>
      <c r="AS39" s="32"/>
      <c r="AT39" s="32" t="s">
        <v>157</v>
      </c>
      <c r="AU39" s="35">
        <v>20700</v>
      </c>
      <c r="AV39" s="35">
        <v>0</v>
      </c>
      <c r="AW39" s="35">
        <v>0</v>
      </c>
      <c r="AX39" s="35">
        <v>0</v>
      </c>
      <c r="AY39" s="35">
        <v>0</v>
      </c>
      <c r="AZ39" s="35">
        <v>0</v>
      </c>
      <c r="BA39" s="35">
        <v>0</v>
      </c>
      <c r="BB39" s="35">
        <v>0</v>
      </c>
      <c r="BC39" s="35">
        <v>0</v>
      </c>
      <c r="BD39" s="35">
        <v>2351400</v>
      </c>
      <c r="BE39" s="35">
        <v>0</v>
      </c>
      <c r="BF39" s="32">
        <v>2201520916</v>
      </c>
      <c r="BG39" s="34">
        <v>45469</v>
      </c>
      <c r="BH39" s="32" t="s">
        <v>201</v>
      </c>
      <c r="BI39" s="35">
        <v>20517750</v>
      </c>
    </row>
  </sheetData>
  <autoFilter ref="A2:BN39"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L26" sqref="L26"/>
    </sheetView>
  </sheetViews>
  <sheetFormatPr baseColWidth="10" defaultColWidth="10.90625" defaultRowHeight="12.5" x14ac:dyDescent="0.25"/>
  <cols>
    <col min="1" max="1" width="1" style="42" customWidth="1"/>
    <col min="2" max="2" width="10.90625" style="42"/>
    <col min="3" max="3" width="17.54296875" style="42" customWidth="1"/>
    <col min="4" max="4" width="11.54296875" style="42" customWidth="1"/>
    <col min="5" max="8" width="10.90625" style="42"/>
    <col min="9" max="9" width="22.54296875" style="42" customWidth="1"/>
    <col min="10" max="10" width="14" style="42" customWidth="1"/>
    <col min="11" max="11" width="1.81640625" style="42" customWidth="1"/>
    <col min="12" max="16384" width="10.90625" style="42"/>
  </cols>
  <sheetData>
    <row r="1" spans="2:10" ht="6" customHeight="1" thickBot="1" x14ac:dyDescent="0.3"/>
    <row r="2" spans="2:10" ht="19.5" customHeight="1" x14ac:dyDescent="0.25">
      <c r="B2" s="43"/>
      <c r="C2" s="44"/>
      <c r="D2" s="97" t="s">
        <v>202</v>
      </c>
      <c r="E2" s="98"/>
      <c r="F2" s="98"/>
      <c r="G2" s="98"/>
      <c r="H2" s="98"/>
      <c r="I2" s="99"/>
      <c r="J2" s="103" t="s">
        <v>13</v>
      </c>
    </row>
    <row r="3" spans="2:10" ht="15.75" customHeight="1" thickBot="1" x14ac:dyDescent="0.3">
      <c r="B3" s="45"/>
      <c r="C3" s="46"/>
      <c r="D3" s="100"/>
      <c r="E3" s="101"/>
      <c r="F3" s="101"/>
      <c r="G3" s="101"/>
      <c r="H3" s="101"/>
      <c r="I3" s="102"/>
      <c r="J3" s="104"/>
    </row>
    <row r="4" spans="2:10" ht="13" x14ac:dyDescent="0.25">
      <c r="B4" s="45"/>
      <c r="C4" s="46"/>
      <c r="D4" s="47"/>
      <c r="E4" s="48"/>
      <c r="F4" s="48"/>
      <c r="G4" s="48"/>
      <c r="H4" s="48"/>
      <c r="I4" s="49"/>
      <c r="J4" s="50"/>
    </row>
    <row r="5" spans="2:10" ht="13" x14ac:dyDescent="0.25">
      <c r="B5" s="45"/>
      <c r="C5" s="46"/>
      <c r="D5" s="51" t="s">
        <v>203</v>
      </c>
      <c r="E5" s="52"/>
      <c r="F5" s="52"/>
      <c r="G5" s="52"/>
      <c r="H5" s="52"/>
      <c r="I5" s="53"/>
      <c r="J5" s="53" t="s">
        <v>204</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42" t="s">
        <v>240</v>
      </c>
      <c r="J9" s="61"/>
    </row>
    <row r="10" spans="2:10" ht="13" x14ac:dyDescent="0.3">
      <c r="B10" s="60"/>
      <c r="C10" s="62"/>
      <c r="E10" s="63"/>
      <c r="H10" s="64"/>
      <c r="J10" s="61"/>
    </row>
    <row r="11" spans="2:10" x14ac:dyDescent="0.25">
      <c r="B11" s="60"/>
      <c r="J11" s="61"/>
    </row>
    <row r="12" spans="2:10" ht="13" x14ac:dyDescent="0.3">
      <c r="B12" s="60"/>
      <c r="C12" s="62" t="s">
        <v>236</v>
      </c>
      <c r="J12" s="61"/>
    </row>
    <row r="13" spans="2:10" ht="13" x14ac:dyDescent="0.3">
      <c r="B13" s="60"/>
      <c r="C13" s="62" t="s">
        <v>237</v>
      </c>
      <c r="J13" s="61"/>
    </row>
    <row r="14" spans="2:10" x14ac:dyDescent="0.25">
      <c r="B14" s="60"/>
      <c r="J14" s="61"/>
    </row>
    <row r="15" spans="2:10" x14ac:dyDescent="0.25">
      <c r="B15" s="60"/>
      <c r="C15" s="42" t="s">
        <v>205</v>
      </c>
      <c r="J15" s="61"/>
    </row>
    <row r="16" spans="2:10" x14ac:dyDescent="0.25">
      <c r="B16" s="60"/>
      <c r="C16" s="65"/>
      <c r="J16" s="61"/>
    </row>
    <row r="17" spans="2:10" ht="13" x14ac:dyDescent="0.25">
      <c r="B17" s="60"/>
      <c r="C17" s="42" t="s">
        <v>206</v>
      </c>
      <c r="D17" s="63"/>
      <c r="H17" s="66" t="s">
        <v>207</v>
      </c>
      <c r="I17" s="67" t="s">
        <v>208</v>
      </c>
      <c r="J17" s="61"/>
    </row>
    <row r="18" spans="2:10" ht="13" x14ac:dyDescent="0.3">
      <c r="B18" s="60"/>
      <c r="C18" s="62" t="s">
        <v>209</v>
      </c>
      <c r="D18" s="62"/>
      <c r="E18" s="62"/>
      <c r="F18" s="62"/>
      <c r="H18" s="68">
        <v>37</v>
      </c>
      <c r="I18" s="69">
        <v>11114400</v>
      </c>
      <c r="J18" s="61"/>
    </row>
    <row r="19" spans="2:10" x14ac:dyDescent="0.25">
      <c r="B19" s="60"/>
      <c r="C19" s="42" t="s">
        <v>210</v>
      </c>
      <c r="H19" s="70">
        <v>2</v>
      </c>
      <c r="I19" s="71">
        <v>183900</v>
      </c>
      <c r="J19" s="61"/>
    </row>
    <row r="20" spans="2:10" x14ac:dyDescent="0.25">
      <c r="B20" s="60"/>
      <c r="C20" s="42" t="s">
        <v>211</v>
      </c>
      <c r="H20" s="70">
        <v>11</v>
      </c>
      <c r="I20" s="71">
        <v>3194600</v>
      </c>
      <c r="J20" s="61"/>
    </row>
    <row r="21" spans="2:10" x14ac:dyDescent="0.25">
      <c r="B21" s="60"/>
      <c r="C21" s="42" t="s">
        <v>212</v>
      </c>
      <c r="H21" s="70">
        <v>0</v>
      </c>
      <c r="I21" s="71">
        <v>0</v>
      </c>
      <c r="J21" s="61"/>
    </row>
    <row r="22" spans="2:10" x14ac:dyDescent="0.25">
      <c r="B22" s="60"/>
      <c r="C22" s="42" t="s">
        <v>213</v>
      </c>
      <c r="H22" s="70">
        <v>0</v>
      </c>
      <c r="I22" s="71">
        <v>0</v>
      </c>
      <c r="J22" s="61"/>
    </row>
    <row r="23" spans="2:10" x14ac:dyDescent="0.25">
      <c r="B23" s="60"/>
      <c r="C23" s="42" t="s">
        <v>214</v>
      </c>
      <c r="H23" s="70">
        <v>0</v>
      </c>
      <c r="I23" s="71">
        <v>0</v>
      </c>
      <c r="J23" s="61"/>
    </row>
    <row r="24" spans="2:10" ht="13" thickBot="1" x14ac:dyDescent="0.3">
      <c r="B24" s="60"/>
      <c r="C24" s="42" t="s">
        <v>215</v>
      </c>
      <c r="H24" s="72">
        <v>1</v>
      </c>
      <c r="I24" s="73">
        <v>50000</v>
      </c>
      <c r="J24" s="61"/>
    </row>
    <row r="25" spans="2:10" ht="13" x14ac:dyDescent="0.3">
      <c r="B25" s="60"/>
      <c r="C25" s="62" t="s">
        <v>216</v>
      </c>
      <c r="D25" s="62"/>
      <c r="E25" s="62"/>
      <c r="F25" s="62"/>
      <c r="H25" s="68">
        <f>H19+H20+H21+H22+H24+H23</f>
        <v>14</v>
      </c>
      <c r="I25" s="69">
        <f>I19+I20+I21+I22+I24+I23</f>
        <v>3428500</v>
      </c>
      <c r="J25" s="61"/>
    </row>
    <row r="26" spans="2:10" x14ac:dyDescent="0.25">
      <c r="B26" s="60"/>
      <c r="C26" s="42" t="s">
        <v>217</v>
      </c>
      <c r="H26" s="70">
        <v>14</v>
      </c>
      <c r="I26" s="71">
        <v>4779900</v>
      </c>
      <c r="J26" s="61"/>
    </row>
    <row r="27" spans="2:10" ht="13" thickBot="1" x14ac:dyDescent="0.3">
      <c r="B27" s="60"/>
      <c r="C27" s="42" t="s">
        <v>70</v>
      </c>
      <c r="H27" s="72">
        <v>9</v>
      </c>
      <c r="I27" s="73">
        <v>2906000</v>
      </c>
      <c r="J27" s="61"/>
    </row>
    <row r="28" spans="2:10" ht="13" x14ac:dyDescent="0.3">
      <c r="B28" s="60"/>
      <c r="C28" s="62" t="s">
        <v>218</v>
      </c>
      <c r="D28" s="62"/>
      <c r="E28" s="62"/>
      <c r="F28" s="62"/>
      <c r="H28" s="68">
        <f>H26+H27</f>
        <v>23</v>
      </c>
      <c r="I28" s="69">
        <f>I26+I27</f>
        <v>7685900</v>
      </c>
      <c r="J28" s="61"/>
    </row>
    <row r="29" spans="2:10" ht="13.5" thickBot="1" x14ac:dyDescent="0.35">
      <c r="B29" s="60"/>
      <c r="C29" s="42" t="s">
        <v>219</v>
      </c>
      <c r="D29" s="62"/>
      <c r="E29" s="62"/>
      <c r="F29" s="62"/>
      <c r="H29" s="72">
        <v>0</v>
      </c>
      <c r="I29" s="73">
        <v>0</v>
      </c>
      <c r="J29" s="61"/>
    </row>
    <row r="30" spans="2:10" ht="13" x14ac:dyDescent="0.3">
      <c r="B30" s="60"/>
      <c r="C30" s="62" t="s">
        <v>220</v>
      </c>
      <c r="D30" s="62"/>
      <c r="E30" s="62"/>
      <c r="F30" s="62"/>
      <c r="H30" s="70">
        <f>H29</f>
        <v>0</v>
      </c>
      <c r="I30" s="71">
        <f>I29</f>
        <v>0</v>
      </c>
      <c r="J30" s="61"/>
    </row>
    <row r="31" spans="2:10" ht="13" x14ac:dyDescent="0.3">
      <c r="B31" s="60"/>
      <c r="C31" s="62"/>
      <c r="D31" s="62"/>
      <c r="E31" s="62"/>
      <c r="F31" s="62"/>
      <c r="H31" s="74"/>
      <c r="I31" s="69"/>
      <c r="J31" s="61"/>
    </row>
    <row r="32" spans="2:10" ht="13.5" thickBot="1" x14ac:dyDescent="0.35">
      <c r="B32" s="60"/>
      <c r="C32" s="62" t="s">
        <v>221</v>
      </c>
      <c r="D32" s="62"/>
      <c r="H32" s="75">
        <f>H25+H28+H30</f>
        <v>37</v>
      </c>
      <c r="I32" s="76">
        <f>I25+I28+I30</f>
        <v>11114400</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238</v>
      </c>
      <c r="D37" s="79"/>
      <c r="H37" s="78" t="s">
        <v>222</v>
      </c>
      <c r="I37" s="79"/>
      <c r="J37" s="61"/>
    </row>
    <row r="38" spans="2:10" ht="13" x14ac:dyDescent="0.3">
      <c r="B38" s="60"/>
      <c r="C38" s="62" t="s">
        <v>239</v>
      </c>
      <c r="D38" s="77"/>
      <c r="H38" s="80" t="s">
        <v>223</v>
      </c>
      <c r="I38" s="77"/>
      <c r="J38" s="61"/>
    </row>
    <row r="39" spans="2:10" ht="13" x14ac:dyDescent="0.3">
      <c r="B39" s="60"/>
      <c r="C39" s="62" t="s">
        <v>21</v>
      </c>
      <c r="H39" s="62" t="s">
        <v>224</v>
      </c>
      <c r="I39" s="77"/>
      <c r="J39" s="61"/>
    </row>
    <row r="40" spans="2:10" x14ac:dyDescent="0.25">
      <c r="B40" s="60"/>
      <c r="G40" s="77"/>
      <c r="H40" s="77"/>
      <c r="I40" s="77"/>
      <c r="J40" s="61"/>
    </row>
    <row r="41" spans="2:10" ht="12.75" customHeight="1" x14ac:dyDescent="0.25">
      <c r="B41" s="60"/>
      <c r="C41" s="105" t="s">
        <v>225</v>
      </c>
      <c r="D41" s="105"/>
      <c r="E41" s="105"/>
      <c r="F41" s="105"/>
      <c r="G41" s="105"/>
      <c r="H41" s="105"/>
      <c r="I41" s="105"/>
      <c r="J41" s="61"/>
    </row>
    <row r="42" spans="2:10" ht="18.75" customHeight="1" thickBot="1" x14ac:dyDescent="0.3">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I20" sqref="I20"/>
    </sheetView>
  </sheetViews>
  <sheetFormatPr baseColWidth="10" defaultColWidth="11.453125" defaultRowHeight="12.5" x14ac:dyDescent="0.25"/>
  <cols>
    <col min="1" max="1" width="4.453125" style="42" customWidth="1"/>
    <col min="2" max="2" width="11.453125" style="42"/>
    <col min="3" max="3" width="12.81640625" style="42" customWidth="1"/>
    <col min="4" max="4" width="22" style="42" customWidth="1"/>
    <col min="5" max="8" width="11.453125" style="42"/>
    <col min="9" max="9" width="24.81640625" style="42" customWidth="1"/>
    <col min="10" max="10" width="12.54296875" style="42" customWidth="1"/>
    <col min="11" max="11" width="1.81640625" style="42" customWidth="1"/>
    <col min="12" max="16384" width="11.453125" style="42"/>
  </cols>
  <sheetData>
    <row r="1" spans="2:10" ht="18" customHeight="1" thickBot="1" x14ac:dyDescent="0.3"/>
    <row r="2" spans="2:10" ht="19.5" customHeight="1" x14ac:dyDescent="0.25">
      <c r="B2" s="43"/>
      <c r="C2" s="44"/>
      <c r="D2" s="97" t="s">
        <v>226</v>
      </c>
      <c r="E2" s="98"/>
      <c r="F2" s="98"/>
      <c r="G2" s="98"/>
      <c r="H2" s="98"/>
      <c r="I2" s="99"/>
      <c r="J2" s="103" t="s">
        <v>13</v>
      </c>
    </row>
    <row r="3" spans="2:10" ht="15.75" customHeight="1" thickBot="1" x14ac:dyDescent="0.3">
      <c r="B3" s="45"/>
      <c r="C3" s="46"/>
      <c r="D3" s="100"/>
      <c r="E3" s="101"/>
      <c r="F3" s="101"/>
      <c r="G3" s="101"/>
      <c r="H3" s="101"/>
      <c r="I3" s="102"/>
      <c r="J3" s="104"/>
    </row>
    <row r="4" spans="2:10" ht="13" x14ac:dyDescent="0.25">
      <c r="B4" s="45"/>
      <c r="C4" s="46"/>
      <c r="E4" s="48"/>
      <c r="F4" s="48"/>
      <c r="G4" s="48"/>
      <c r="H4" s="48"/>
      <c r="I4" s="49"/>
      <c r="J4" s="50"/>
    </row>
    <row r="5" spans="2:10" ht="13" x14ac:dyDescent="0.25">
      <c r="B5" s="45"/>
      <c r="C5" s="46"/>
      <c r="D5" s="106" t="s">
        <v>227</v>
      </c>
      <c r="E5" s="107"/>
      <c r="F5" s="107"/>
      <c r="G5" s="107"/>
      <c r="H5" s="107"/>
      <c r="I5" s="108"/>
      <c r="J5" s="53" t="s">
        <v>14</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42" t="str">
        <f>+'FOR-CSA-018'!C9</f>
        <v>Santiago de Cali, abril 30 2025</v>
      </c>
      <c r="D9" s="64"/>
      <c r="E9" s="63"/>
      <c r="J9" s="61"/>
    </row>
    <row r="10" spans="2:10" ht="13" x14ac:dyDescent="0.3">
      <c r="B10" s="60"/>
      <c r="C10" s="62"/>
      <c r="J10" s="61"/>
    </row>
    <row r="11" spans="2:10" ht="13" x14ac:dyDescent="0.3">
      <c r="B11" s="60"/>
      <c r="C11" s="62" t="str">
        <f>+'FOR-CSA-018'!C12</f>
        <v>Señores : RIESGO DE FRACTURA CAYRE SA</v>
      </c>
      <c r="J11" s="61"/>
    </row>
    <row r="12" spans="2:10" ht="13" x14ac:dyDescent="0.3">
      <c r="B12" s="60"/>
      <c r="C12" s="62" t="str">
        <f>+'FOR-CSA-018'!C13</f>
        <v>NIT: 830027158</v>
      </c>
      <c r="J12" s="61"/>
    </row>
    <row r="13" spans="2:10" x14ac:dyDescent="0.25">
      <c r="B13" s="60"/>
      <c r="J13" s="61"/>
    </row>
    <row r="14" spans="2:10" x14ac:dyDescent="0.25">
      <c r="B14" s="60"/>
      <c r="C14" s="42" t="s">
        <v>228</v>
      </c>
      <c r="J14" s="61"/>
    </row>
    <row r="15" spans="2:10" x14ac:dyDescent="0.25">
      <c r="B15" s="60"/>
      <c r="C15" s="65"/>
      <c r="J15" s="61"/>
    </row>
    <row r="16" spans="2:10" ht="13" x14ac:dyDescent="0.3">
      <c r="B16" s="60"/>
      <c r="C16" s="84"/>
      <c r="D16" s="63"/>
      <c r="H16" s="85" t="s">
        <v>207</v>
      </c>
      <c r="I16" s="85" t="s">
        <v>208</v>
      </c>
      <c r="J16" s="61"/>
    </row>
    <row r="17" spans="2:10" ht="13" x14ac:dyDescent="0.3">
      <c r="B17" s="60"/>
      <c r="C17" s="62" t="str">
        <f>+'FOR-CSA-018'!C17</f>
        <v>Con Corte al dia: 31/03/2025</v>
      </c>
      <c r="D17" s="62"/>
      <c r="E17" s="62"/>
      <c r="F17" s="62"/>
      <c r="H17" s="86">
        <f>+SUM(H18:H23)</f>
        <v>14</v>
      </c>
      <c r="I17" s="87">
        <f>+SUM(I18:I23)</f>
        <v>3428500</v>
      </c>
      <c r="J17" s="61"/>
    </row>
    <row r="18" spans="2:10" x14ac:dyDescent="0.25">
      <c r="B18" s="60"/>
      <c r="C18" s="42" t="s">
        <v>210</v>
      </c>
      <c r="H18" s="88">
        <f>+'FOR-CSA-018'!H19</f>
        <v>2</v>
      </c>
      <c r="I18" s="89">
        <f>+'FOR-CSA-018'!I19</f>
        <v>183900</v>
      </c>
      <c r="J18" s="61"/>
    </row>
    <row r="19" spans="2:10" x14ac:dyDescent="0.25">
      <c r="B19" s="60"/>
      <c r="C19" s="42" t="s">
        <v>211</v>
      </c>
      <c r="H19" s="88">
        <f>+'FOR-CSA-018'!H20</f>
        <v>11</v>
      </c>
      <c r="I19" s="89">
        <f>+'FOR-CSA-018'!I20</f>
        <v>3194600</v>
      </c>
      <c r="J19" s="61"/>
    </row>
    <row r="20" spans="2:10" x14ac:dyDescent="0.25">
      <c r="B20" s="60"/>
      <c r="C20" s="42" t="s">
        <v>212</v>
      </c>
      <c r="H20" s="88">
        <f>+'FOR-CSA-018'!H21</f>
        <v>0</v>
      </c>
      <c r="I20" s="89">
        <f>+'FOR-CSA-018'!I21</f>
        <v>0</v>
      </c>
      <c r="J20" s="61"/>
    </row>
    <row r="21" spans="2:10" x14ac:dyDescent="0.25">
      <c r="B21" s="60"/>
      <c r="C21" s="42" t="s">
        <v>213</v>
      </c>
      <c r="H21" s="88">
        <f>+'FOR-CSA-018'!H22</f>
        <v>0</v>
      </c>
      <c r="I21" s="89">
        <f>+'FOR-CSA-018'!I22</f>
        <v>0</v>
      </c>
      <c r="J21" s="61"/>
    </row>
    <row r="22" spans="2:10" x14ac:dyDescent="0.25">
      <c r="B22" s="60"/>
      <c r="C22" s="42" t="s">
        <v>214</v>
      </c>
      <c r="H22" s="88">
        <f>+'FOR-CSA-018'!H23</f>
        <v>0</v>
      </c>
      <c r="I22" s="89">
        <f>+'FOR-CSA-018'!I23</f>
        <v>0</v>
      </c>
      <c r="J22" s="61"/>
    </row>
    <row r="23" spans="2:10" x14ac:dyDescent="0.25">
      <c r="B23" s="60"/>
      <c r="C23" s="42" t="s">
        <v>229</v>
      </c>
      <c r="H23" s="88">
        <f>+'FOR-CSA-018'!H24</f>
        <v>1</v>
      </c>
      <c r="I23" s="89">
        <f>+'FOR-CSA-018'!I24</f>
        <v>50000</v>
      </c>
      <c r="J23" s="61"/>
    </row>
    <row r="24" spans="2:10" ht="13" x14ac:dyDescent="0.3">
      <c r="B24" s="60"/>
      <c r="C24" s="62" t="s">
        <v>230</v>
      </c>
      <c r="D24" s="62"/>
      <c r="E24" s="62"/>
      <c r="F24" s="62"/>
      <c r="H24" s="86">
        <f>SUM(H18:H23)</f>
        <v>14</v>
      </c>
      <c r="I24" s="87">
        <f>+SUBTOTAL(9,I18:I23)</f>
        <v>3428500</v>
      </c>
      <c r="J24" s="61"/>
    </row>
    <row r="25" spans="2:10" ht="13.5" thickBot="1" x14ac:dyDescent="0.35">
      <c r="B25" s="60"/>
      <c r="C25" s="62"/>
      <c r="D25" s="62"/>
      <c r="H25" s="90"/>
      <c r="I25" s="91"/>
      <c r="J25" s="61"/>
    </row>
    <row r="26" spans="2:10" ht="13.5" thickTop="1" x14ac:dyDescent="0.3">
      <c r="B26" s="60"/>
      <c r="C26" s="62"/>
      <c r="D26" s="62"/>
      <c r="H26" s="77"/>
      <c r="I26" s="71"/>
      <c r="J26" s="61"/>
    </row>
    <row r="27" spans="2:10" ht="13" x14ac:dyDescent="0.3">
      <c r="B27" s="60"/>
      <c r="C27" s="62"/>
      <c r="D27" s="62"/>
      <c r="H27" s="77"/>
      <c r="I27" s="71"/>
      <c r="J27" s="61"/>
    </row>
    <row r="28" spans="2:10" ht="13" x14ac:dyDescent="0.3">
      <c r="B28" s="60"/>
      <c r="C28" s="62"/>
      <c r="D28" s="62"/>
      <c r="H28" s="77"/>
      <c r="I28" s="71"/>
      <c r="J28" s="61"/>
    </row>
    <row r="29" spans="2:10" x14ac:dyDescent="0.25">
      <c r="B29" s="60"/>
      <c r="G29" s="77"/>
      <c r="H29" s="77"/>
      <c r="I29" s="77"/>
      <c r="J29" s="61"/>
    </row>
    <row r="30" spans="2:10" ht="13.5" thickBot="1" x14ac:dyDescent="0.35">
      <c r="B30" s="60"/>
      <c r="C30" s="78" t="str">
        <f>+'FOR-CSA-018'!C37</f>
        <v>Maria Gaona</v>
      </c>
      <c r="D30" s="78"/>
      <c r="G30" s="78" t="str">
        <f>+'FOR-CSA-018'!H37</f>
        <v>Juan Camilo Paez R.</v>
      </c>
      <c r="H30" s="79"/>
      <c r="I30" s="77"/>
      <c r="J30" s="61"/>
    </row>
    <row r="31" spans="2:10" ht="13" x14ac:dyDescent="0.3">
      <c r="B31" s="60"/>
      <c r="C31" s="80" t="str">
        <f>+'FOR-CSA-018'!C38</f>
        <v>Lider de cartera</v>
      </c>
      <c r="D31" s="80"/>
      <c r="G31" s="80" t="str">
        <f>+'FOR-CSA-018'!H38</f>
        <v>Cartera - Cuentas Salud</v>
      </c>
      <c r="H31" s="77"/>
      <c r="I31" s="77"/>
      <c r="J31" s="61"/>
    </row>
    <row r="32" spans="2:10" ht="13" x14ac:dyDescent="0.3">
      <c r="B32" s="60"/>
      <c r="C32" s="80" t="str">
        <f>+'FOR-CSA-018'!C39</f>
        <v>RIESGO DE FRACTURA CAYRE SA</v>
      </c>
      <c r="D32" s="80"/>
      <c r="G32" s="80" t="str">
        <f>+'FOR-CSA-018'!H39</f>
        <v>EPS Comfenalco Valle.</v>
      </c>
      <c r="H32" s="77"/>
      <c r="I32" s="77"/>
      <c r="J32" s="61"/>
    </row>
    <row r="33" spans="2:10" ht="13" x14ac:dyDescent="0.3">
      <c r="B33" s="60"/>
      <c r="C33" s="80"/>
      <c r="D33" s="80"/>
      <c r="G33" s="80"/>
      <c r="H33" s="77"/>
      <c r="I33" s="77"/>
      <c r="J33" s="61"/>
    </row>
    <row r="34" spans="2:10" ht="13" x14ac:dyDescent="0.3">
      <c r="B34" s="60"/>
      <c r="C34" s="80"/>
      <c r="D34" s="80"/>
      <c r="G34" s="80"/>
      <c r="H34" s="77"/>
      <c r="I34" s="77"/>
      <c r="J34" s="61"/>
    </row>
    <row r="35" spans="2:10" ht="14" x14ac:dyDescent="0.25">
      <c r="B35" s="60"/>
      <c r="C35" s="109" t="s">
        <v>231</v>
      </c>
      <c r="D35" s="109"/>
      <c r="E35" s="109"/>
      <c r="F35" s="109"/>
      <c r="G35" s="109"/>
      <c r="H35" s="109"/>
      <c r="I35" s="109"/>
      <c r="J35" s="61"/>
    </row>
    <row r="36" spans="2:10" ht="13" x14ac:dyDescent="0.3">
      <c r="B36" s="60"/>
      <c r="C36" s="80"/>
      <c r="D36" s="80"/>
      <c r="G36" s="80"/>
      <c r="H36" s="77"/>
      <c r="I36" s="77"/>
      <c r="J36" s="61"/>
    </row>
    <row r="37" spans="2:10" ht="18.75" customHeight="1" thickBot="1" x14ac:dyDescent="0.3">
      <c r="B37" s="81"/>
      <c r="C37" s="82"/>
      <c r="D37" s="82"/>
      <c r="E37" s="82"/>
      <c r="F37" s="82"/>
      <c r="G37" s="79"/>
      <c r="H37" s="79"/>
      <c r="I37" s="79"/>
      <c r="J37" s="8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2022-06-01T14:39:12Z</dcterms:created>
  <dcterms:modified xsi:type="dcterms:W3CDTF">2025-04-30T21:47:12Z</dcterms:modified>
</cp:coreProperties>
</file>