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mc:AlternateContent xmlns:mc="http://schemas.openxmlformats.org/markup-compatibility/2006">
    <mc:Choice Requires="x15">
      <x15ac:absPath xmlns:x15ac="http://schemas.microsoft.com/office/spreadsheetml/2010/11/ac" url="\\nilo\Areas\CxPSalud\CARTERA\CARTERAS REVISADAS\REVISIÓN CARTERAS AÑO 2025\4. ABRIL\NIT 830023202 COSMITET LTDA\"/>
    </mc:Choice>
  </mc:AlternateContent>
  <xr:revisionPtr revIDLastSave="0" documentId="13_ncr:1_{D821E2E9-D273-4862-B90D-4E1D3DF9A992}" xr6:coauthVersionLast="47" xr6:coauthVersionMax="47" xr10:uidLastSave="{00000000-0000-0000-0000-000000000000}"/>
  <bookViews>
    <workbookView xWindow="-110" yWindow="-110" windowWidth="19420" windowHeight="11500" activeTab="3" xr2:uid="{00000000-000D-0000-FFFF-FFFF00000000}"/>
  </bookViews>
  <sheets>
    <sheet name="INFO IPS" sheetId="1" r:id="rId1"/>
    <sheet name="TD" sheetId="5" r:id="rId2"/>
    <sheet name="ESTADO DE CADA FACTURA" sheetId="2" r:id="rId3"/>
    <sheet name="FOR-CSA-018" sheetId="3" r:id="rId4"/>
    <sheet name="CIRCULAR 030" sheetId="4" r:id="rId5"/>
  </sheets>
  <externalReferences>
    <externalReference r:id="rId6"/>
    <externalReference r:id="rId7"/>
  </externalReferences>
  <definedNames>
    <definedName name="_xlnm._FilterDatabase" localSheetId="2" hidden="1">'ESTADO DE CADA FACTURA'!$A$2:$BG$40</definedName>
    <definedName name="_xlnm._FilterDatabase" localSheetId="0" hidden="1">'INFO IPS'!$D$2:$D$39</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91029"/>
  <pivotCaches>
    <pivotCache cacheId="6" r:id="rId8"/>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2" i="4" l="1"/>
  <c r="C32" i="4"/>
  <c r="G31" i="4"/>
  <c r="C31" i="4"/>
  <c r="G30" i="4"/>
  <c r="C30" i="4"/>
  <c r="I23" i="4"/>
  <c r="H23" i="4"/>
  <c r="I22" i="4"/>
  <c r="H22" i="4"/>
  <c r="I21" i="4"/>
  <c r="H21" i="4"/>
  <c r="I20" i="4"/>
  <c r="H20" i="4"/>
  <c r="I19" i="4"/>
  <c r="H19" i="4"/>
  <c r="I18" i="4"/>
  <c r="H18" i="4"/>
  <c r="C17" i="4"/>
  <c r="I30" i="3"/>
  <c r="H30" i="3"/>
  <c r="I28" i="3"/>
  <c r="H28" i="3"/>
  <c r="I25" i="3"/>
  <c r="I32" i="3" s="1"/>
  <c r="I33" i="3" s="1"/>
  <c r="H25" i="3"/>
  <c r="C12" i="4"/>
  <c r="C11" i="4"/>
  <c r="C9" i="4"/>
  <c r="AE10" i="2"/>
  <c r="AE1" i="2" s="1"/>
  <c r="AN1" i="2"/>
  <c r="AT1" i="2"/>
  <c r="AZ1" i="2"/>
  <c r="AM1" i="2"/>
  <c r="AL1" i="2"/>
  <c r="AK1" i="2"/>
  <c r="AJ1" i="2"/>
  <c r="AI1" i="2"/>
  <c r="AH1" i="2"/>
  <c r="AG1" i="2"/>
  <c r="AF1" i="2"/>
  <c r="X1" i="2"/>
  <c r="P1" i="2"/>
  <c r="J1" i="2"/>
  <c r="I1" i="2"/>
  <c r="I24" i="4" l="1"/>
  <c r="I17" i="4"/>
  <c r="H24" i="4"/>
  <c r="H32" i="3"/>
  <c r="H33" i="3" s="1"/>
  <c r="H17" i="4"/>
  <c r="N1" i="2"/>
  <c r="H40" i="1" l="1"/>
  <c r="G40" i="1"/>
</calcChain>
</file>

<file path=xl/sharedStrings.xml><?xml version="1.0" encoding="utf-8"?>
<sst xmlns="http://schemas.openxmlformats.org/spreadsheetml/2006/main" count="789" uniqueCount="217">
  <si>
    <t>NIT IPS</t>
  </si>
  <si>
    <t>Nombre IPS</t>
  </si>
  <si>
    <t>Prefijo Factura</t>
  </si>
  <si>
    <t>Numero Factura</t>
  </si>
  <si>
    <t>IPS Valor Factura</t>
  </si>
  <si>
    <t>IPS Saldo Factura</t>
  </si>
  <si>
    <t>Tipo de Contrato</t>
  </si>
  <si>
    <t>Sede / Ciudad</t>
  </si>
  <si>
    <t>Tipo de Prestación</t>
  </si>
  <si>
    <t>Urgencias</t>
  </si>
  <si>
    <t>CALI</t>
  </si>
  <si>
    <t>Regimen Contributivo</t>
  </si>
  <si>
    <t>TOTAL</t>
  </si>
  <si>
    <t>COSMITET LTDA</t>
  </si>
  <si>
    <t>--SS</t>
  </si>
  <si>
    <t>IPS Fecha Factura</t>
  </si>
  <si>
    <t>IPS Fecha Radicado</t>
  </si>
  <si>
    <t>FVC</t>
  </si>
  <si>
    <t>PGP</t>
  </si>
  <si>
    <t>ALFA</t>
  </si>
  <si>
    <t>FACT</t>
  </si>
  <si>
    <t>LLAVE</t>
  </si>
  <si>
    <t>IPS Fecha factura</t>
  </si>
  <si>
    <t>IPS Fecha radicado</t>
  </si>
  <si>
    <t>ESTADO CARTERA ANTERIOR</t>
  </si>
  <si>
    <t>ESTADO EPS 26-04-2025</t>
  </si>
  <si>
    <t>POR PAGAR SAP</t>
  </si>
  <si>
    <t>DOC CONTA</t>
  </si>
  <si>
    <t>ESTADO BOX</t>
  </si>
  <si>
    <t>FECHA FACT</t>
  </si>
  <si>
    <t>FECHA RAD</t>
  </si>
  <si>
    <t>FECHA LIQ</t>
  </si>
  <si>
    <t>DIAS</t>
  </si>
  <si>
    <t>EDAD</t>
  </si>
  <si>
    <t>GLOSA PDTE</t>
  </si>
  <si>
    <t>GLOSA ACEPTADA</t>
  </si>
  <si>
    <t>DEVOLUCION</t>
  </si>
  <si>
    <t>Valor_Glosa y Devolución</t>
  </si>
  <si>
    <t>TIPIFICACION</t>
  </si>
  <si>
    <t>CONCEPTO GLOSA Y DEVOLUCION</t>
  </si>
  <si>
    <t>TIPIFICACION OBJECION</t>
  </si>
  <si>
    <t>TIPO DE SERVICIO</t>
  </si>
  <si>
    <t>AMBITO</t>
  </si>
  <si>
    <t>Numero Contrato</t>
  </si>
  <si>
    <t>FACTURA CANCELADA</t>
  </si>
  <si>
    <t>FACTURA DEVUELTA</t>
  </si>
  <si>
    <t>FACTURA NO RADICADA</t>
  </si>
  <si>
    <t>FACTURA EN PROGRAMACION DE PAGO</t>
  </si>
  <si>
    <t>FACTURA EN PROCESO INTERNO</t>
  </si>
  <si>
    <t>FACTURACION COVID-19</t>
  </si>
  <si>
    <t>VALO CANCELADO SAP</t>
  </si>
  <si>
    <t>RETENCION</t>
  </si>
  <si>
    <t>DOC COMPENSACION SAP</t>
  </si>
  <si>
    <t>FECHA COMPENSACION SAP</t>
  </si>
  <si>
    <t>OBSE PAGO</t>
  </si>
  <si>
    <t>VALOR TRANFERENCIA</t>
  </si>
  <si>
    <t>SS</t>
  </si>
  <si>
    <t>SS149794</t>
  </si>
  <si>
    <t>830023202_SS149794</t>
  </si>
  <si>
    <t>Finalizada</t>
  </si>
  <si>
    <t>Más de 360</t>
  </si>
  <si>
    <t>MIG-830023202</t>
  </si>
  <si>
    <t>SS142950</t>
  </si>
  <si>
    <t>830023202_SS142950</t>
  </si>
  <si>
    <t>SS118716</t>
  </si>
  <si>
    <t>830023202_SS118716</t>
  </si>
  <si>
    <t>SS231471</t>
  </si>
  <si>
    <t>830023202_SS231471</t>
  </si>
  <si>
    <t>SS202291</t>
  </si>
  <si>
    <t>830023202_SS202291</t>
  </si>
  <si>
    <t>SS239366</t>
  </si>
  <si>
    <t>830023202_SS239366</t>
  </si>
  <si>
    <t>SS200736</t>
  </si>
  <si>
    <t>830023202_SS200736</t>
  </si>
  <si>
    <t>SS211803</t>
  </si>
  <si>
    <t>830023202_SS211803</t>
  </si>
  <si>
    <t>SS175489</t>
  </si>
  <si>
    <t>830023202_SS175489</t>
  </si>
  <si>
    <t>SS198472</t>
  </si>
  <si>
    <t>830023202_SS198472</t>
  </si>
  <si>
    <t>SS129355</t>
  </si>
  <si>
    <t>830023202_SS129355</t>
  </si>
  <si>
    <t>SS149797</t>
  </si>
  <si>
    <t>830023202_SS149797</t>
  </si>
  <si>
    <t>SS128369</t>
  </si>
  <si>
    <t>830023202_SS128369</t>
  </si>
  <si>
    <t>SS73639</t>
  </si>
  <si>
    <t>830023202_SS73639</t>
  </si>
  <si>
    <t>SS135419</t>
  </si>
  <si>
    <t>830023202_SS135419</t>
  </si>
  <si>
    <t>SS126214</t>
  </si>
  <si>
    <t>830023202_SS126214</t>
  </si>
  <si>
    <t>SS145426</t>
  </si>
  <si>
    <t>830023202_SS145426</t>
  </si>
  <si>
    <t>SS151505</t>
  </si>
  <si>
    <t>830023202_SS151505</t>
  </si>
  <si>
    <t>SS123501</t>
  </si>
  <si>
    <t>830023202_SS123501</t>
  </si>
  <si>
    <t>SS126314</t>
  </si>
  <si>
    <t>830023202_SS126314</t>
  </si>
  <si>
    <t>SS131534</t>
  </si>
  <si>
    <t>830023202_SS131534</t>
  </si>
  <si>
    <t>SS139046</t>
  </si>
  <si>
    <t>830023202_SS139046</t>
  </si>
  <si>
    <t>FVC52679</t>
  </si>
  <si>
    <t>830023202_FVC52679</t>
  </si>
  <si>
    <t>Factura en proceso interno</t>
  </si>
  <si>
    <t>Para auditoria de pertinencia</t>
  </si>
  <si>
    <t>Corriente</t>
  </si>
  <si>
    <t>Se sostiene devolución de la factura, de acuerdo a la respuesta emitida por la IPS no se identifica autorización para los servicios facturados, por favor validar con el área encargada para solicitud de autorización final para cierre del evento. Una vez subsanada la devolucion la factura queda sujeta a auditoria integral. area encargada capautorizaciones@epsdelagente.com.co ,para que realicen el cierre evento.,radicar los soportes completos.</t>
  </si>
  <si>
    <t>AUTORIZACION</t>
  </si>
  <si>
    <t>Exámenes de laboratorio, imágenes y otras ayudas diagnósticas ambulatorias | Servicios de internación y/o cirugía (Hospitalaria o Ambulatoria) | Servicios hospitalarios | Urgencias</t>
  </si>
  <si>
    <t>Hospitalario</t>
  </si>
  <si>
    <t>FVC256017</t>
  </si>
  <si>
    <t>830023202_FVC256017</t>
  </si>
  <si>
    <t>Se devuelve factura no cuenta con autorizacion por los servicios facturados al validar el nap que anexan lo autorizado no coincide con lo facturado , cotizan y solicitan cups 592204 CISTOLITOTOMIA facturan cups 592401 LITOTRICIA FRAGMENTACION INTRACORPORE favor validar. factura sujeta a auditoria.</t>
  </si>
  <si>
    <t>Exámenes de laboratorio, imágenes y otras ayudas diagnósticas ambulatorias | Atención de urgencias | Servicios de internación y/o cirugía (Hospitalaria o Ambulatoria) | Servicios hospitalarios | Urgencias</t>
  </si>
  <si>
    <t>Ambulatorio</t>
  </si>
  <si>
    <t>FVC215992</t>
  </si>
  <si>
    <t>830023202_FVC215992</t>
  </si>
  <si>
    <t>Glosa por contestar IPS</t>
  </si>
  <si>
    <t>Para respuesta prestador</t>
  </si>
  <si>
    <t>0-30</t>
  </si>
  <si>
    <t>GLOSA</t>
  </si>
  <si>
    <t>Se realiza objecion paraclinicos no soportados Criptococcus neoformans examen direct $ 26.800, Cultivo para mycobacterium $ 99.300 , Enzimas en suero-cuantificacion $ 233.000, Hemocultivo facturan 3 soportan 1 $ 195.800.</t>
  </si>
  <si>
    <t>SOPORTE</t>
  </si>
  <si>
    <t>Consultas ambulatorias | Procedimientos terapéuticos ambulatorios | Servicios de internación y/o cirugía (Hospitalaria o Ambulatoria) | Servicios ambulatorios | Servicios hospitalarios | Urgencias</t>
  </si>
  <si>
    <t>CNT-2024-385</t>
  </si>
  <si>
    <t>FVC256979</t>
  </si>
  <si>
    <t>830023202_FVC256979</t>
  </si>
  <si>
    <t>Auditada sin contabilizar</t>
  </si>
  <si>
    <t>31-60</t>
  </si>
  <si>
    <t>Consultas ambulatorias | Medicamentos de uso ambulatorio | Servicios de internación y/o cirugía (Hospitalaria o Ambulatoria) | Servicios ambulatorios | Servicios hospitalarios | Urgencias</t>
  </si>
  <si>
    <t>FVC257012</t>
  </si>
  <si>
    <t>830023202_FVC257012</t>
  </si>
  <si>
    <t>FVC235572</t>
  </si>
  <si>
    <t>830023202_FVC235572</t>
  </si>
  <si>
    <t>Atención inicial de urgencias | Servicios de internación y/o cirugía (Hospitalaria o Ambulatoria) | Servicios hospitalarios</t>
  </si>
  <si>
    <t>FVC253091</t>
  </si>
  <si>
    <t>830023202_FVC253091</t>
  </si>
  <si>
    <t>Consultas ambulatorias | Medicamentos de uso ambulatorio | Insumos, oxígeno y arrendamiento de equipos de uso ambulatorio | Servicios de internación y/o cirugía (Hospitalaria o Ambulatoria) | Servicios hospitalarios</t>
  </si>
  <si>
    <t>FVC253094</t>
  </si>
  <si>
    <t>830023202_FVC253094</t>
  </si>
  <si>
    <t>Medicamentos de uso ambulatorio | Atención de urgencias | Servicios de internación y/o cirugía (Hospitalaria o Ambulatoria) | Servicios ambulatorios | Servicios hospitalarios</t>
  </si>
  <si>
    <t>FVC254829</t>
  </si>
  <si>
    <t>830023202_FVC254829</t>
  </si>
  <si>
    <t>Consultas ambulatorias | Atención de urgencias | Servicios de internación y/o cirugía (Hospitalaria o Ambulatoria) | Servicios ambulatorios | Servicios hospitalarios</t>
  </si>
  <si>
    <t>FVC256654</t>
  </si>
  <si>
    <t>830023202_FVC256654</t>
  </si>
  <si>
    <t>Consultas ambulatorias | Medicamentos de uso ambulatorio | Servicios de internación y/o cirugía (Hospitalaria o Ambulatoria) | Servicios ambulatorios | Servicios hospitalarios</t>
  </si>
  <si>
    <t>FVC274702</t>
  </si>
  <si>
    <t>830023202_FVC274702</t>
  </si>
  <si>
    <t>Servicios de internación o procedimientos quirurgicos</t>
  </si>
  <si>
    <t>SS184576</t>
  </si>
  <si>
    <t>830023202_SS184576</t>
  </si>
  <si>
    <t>SS227680</t>
  </si>
  <si>
    <t>830023202_SS227680</t>
  </si>
  <si>
    <t>SS164809</t>
  </si>
  <si>
    <t>830023202_SS164809</t>
  </si>
  <si>
    <t>SS162717</t>
  </si>
  <si>
    <t>830023202_SS162717</t>
  </si>
  <si>
    <t>SS176321</t>
  </si>
  <si>
    <t>830023202_SS176321</t>
  </si>
  <si>
    <t>Factura en proceso juridico</t>
  </si>
  <si>
    <t>Factura devuelta</t>
  </si>
  <si>
    <t>Factura pendiente en programacion de pago - Glosa por contestar IPS</t>
  </si>
  <si>
    <t>PAGO DIRECTO RC 2DO PROC. MARZO</t>
  </si>
  <si>
    <t>PAGO DIRECTO RC 4TO PROC. MARZO</t>
  </si>
  <si>
    <t>(en blanco)</t>
  </si>
  <si>
    <t>PAGO DIRECTO REGIMEN SUBSIDIADO MARZO 2025</t>
  </si>
  <si>
    <t>MAYOR VLOR FACTURADO fvc 235572/NCT 32835</t>
  </si>
  <si>
    <t>PAGO DIRECTO RC 2DO PROC. ABRIL</t>
  </si>
  <si>
    <t>PAGO DIRECTO RC 3TER PROC. ABRIL</t>
  </si>
  <si>
    <t>Factura cancelada parcialmente - Saldo en programacion de pago</t>
  </si>
  <si>
    <t>PAGO DIRECTO RC 3ER PROC. MARZO</t>
  </si>
  <si>
    <t>Factura cancelada</t>
  </si>
  <si>
    <t>FACTURA EN PROCESO JURIDICO</t>
  </si>
  <si>
    <t>FOR-CSA-018</t>
  </si>
  <si>
    <t>HOJA 1 DE 1</t>
  </si>
  <si>
    <t>RESUMEN DE CARTERA REVISADA POR LA EPS</t>
  </si>
  <si>
    <t>VERSION 2</t>
  </si>
  <si>
    <t>A continuacion me permito remitir nuestra respuesta al estado de cartera presentado en la fecha: 12/04/2025</t>
  </si>
  <si>
    <t>Con Corte al dia: 31/03/2025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</si>
  <si>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</si>
  <si>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</si>
  <si>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</si>
  <si>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</si>
  <si>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</si>
  <si>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</si>
  <si>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</si>
  <si>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</si>
  <si>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</si>
  <si>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</si>
  <si>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</si>
  <si>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</si>
  <si>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</si>
  <si>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</si>
  <si>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</si>
  <si>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</si>
  <si>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</si>
  <si>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</si>
  <si>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</si>
  <si>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</si>
  <si>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</si>
  <si>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</si>
  <si>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</si>
  <si>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</si>
  <si>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</si>
  <si>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</si>
  <si>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Cuenta de LLAVE</t>
  </si>
  <si>
    <t>Suma de IPS Saldo Factura</t>
  </si>
  <si>
    <t>Total general</t>
  </si>
  <si>
    <t>Santiago de Cali, abril 26 2025</t>
  </si>
  <si>
    <t>Señores : COSMITET LTDA</t>
  </si>
  <si>
    <t>NIT: 830023202</t>
  </si>
  <si>
    <t>Luz Mery Guarnizo</t>
  </si>
  <si>
    <t>Jefe de Cartera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</si>
</sst>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44" formatCode="_-&quot;$&quot;\ * #,##0.00_-;\-&quot;$&quot;\ * #,##0.00_-;_-&quot;$&quot;\ * &quot;-&quot;??_-;_-@_-"/>
    <numFmt numFmtId="43" formatCode="_-* #,##0.00_-;\-* #,##0.00_-;_-* &quot;-&quot;??_-;_-@_-"/>
    <numFmt numFmtId="164" formatCode="_ * #,##0_ ;_ * \-#,##0_ ;_ * &quot;-&quot;??_ ;_ @_ "/>
    <numFmt numFmtId="165" formatCode="_-* #,##0_-;\-* #,##0_-;_-* &quot;-&quot;??_-;_-@_-"/>
    <numFmt numFmtId="166" formatCode="dd/mm/yyyy;@"/>
    <numFmt numFmtId="167" formatCode="_ * #,##0.00_ ;_ * \-#,##0.00_ ;_ * &quot;-&quot;??_ ;_ @_ "/>
    <numFmt numFmtId="168" formatCode="&quot;$&quot;\ #,##0"/>
    <numFmt numFmtId="169" formatCode="[$-240A]d&quot; de &quot;mmmm&quot; de &quot;yyyy;@"/>
    <numFmt numFmtId="170" formatCode="&quot;$&quot;\ #,##0;[Red]&quot;$&quot;\ #,##0"/>
    <numFmt numFmtId="171" formatCode="[$$-240A]\ #,##0;\-[$$-240A]\ #,##0"/>
  </numFmts>
  <fonts count="17">
    <font>
      <sz val="11"/>
      <color theme="1"/>
      <name val="Calibri"/>
      <charset val="134"/>
      <scheme val="minor"/>
    </font>
    <font>
      <sz val="11"/>
      <color theme="1"/>
      <name val="Calibri"/>
      <family val="2"/>
      <scheme val="minor"/>
    </font>
    <font>
      <sz val="11"/>
      <color theme="1"/>
      <name val="Calibri"/>
      <family val="2"/>
      <scheme val="minor"/>
    </font>
    <font>
      <sz val="11"/>
      <color theme="1"/>
      <name val="Calibri"/>
      <family val="2"/>
      <scheme val="minor"/>
    </font>
    <font>
      <sz val="12"/>
      <color theme="1"/>
      <name val="Calibri Light"/>
      <family val="2"/>
      <scheme val="major"/>
    </font>
    <font>
      <b/>
      <sz val="12"/>
      <color theme="1"/>
      <name val="Calibri Light"/>
      <family val="2"/>
      <scheme val="major"/>
    </font>
    <font>
      <sz val="11"/>
      <color rgb="FF000000"/>
      <name val="Calibri Light"/>
      <family val="2"/>
      <scheme val="major"/>
    </font>
    <font>
      <sz val="11"/>
      <color theme="1"/>
      <name val="Calibri Light"/>
      <family val="2"/>
      <scheme val="major"/>
    </font>
    <font>
      <sz val="11"/>
      <color theme="1"/>
      <name val="Calibri"/>
      <charset val="134"/>
      <scheme val="minor"/>
    </font>
    <font>
      <b/>
      <sz val="8"/>
      <color theme="1"/>
      <name val="Tahoma"/>
      <family val="2"/>
    </font>
    <font>
      <b/>
      <sz val="8"/>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
      <b/>
      <sz val="11"/>
      <name val="Arial"/>
      <family val="2"/>
    </font>
  </fonts>
  <fills count="9">
    <fill>
      <patternFill patternType="none"/>
    </fill>
    <fill>
      <patternFill patternType="gray125"/>
    </fill>
    <fill>
      <patternFill patternType="solid">
        <fgColor theme="9" tint="0.59999389629810485"/>
        <bgColor indexed="64"/>
      </patternFill>
    </fill>
    <fill>
      <patternFill patternType="solid">
        <fgColor rgb="FFFFFFFF"/>
        <bgColor rgb="FF000000"/>
      </patternFill>
    </fill>
    <fill>
      <patternFill patternType="solid">
        <fgColor theme="0"/>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5" tint="0.59999389629810485"/>
        <bgColor indexed="64"/>
      </patternFill>
    </fill>
  </fills>
  <borders count="28">
    <border>
      <left/>
      <right/>
      <top/>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medium">
        <color indexed="64"/>
      </bottom>
      <diagonal/>
    </border>
    <border>
      <left style="thin">
        <color auto="1"/>
      </left>
      <right style="medium">
        <color indexed="64"/>
      </right>
      <top style="thin">
        <color auto="1"/>
      </top>
      <bottom style="medium">
        <color indexed="64"/>
      </bottom>
      <diagonal/>
    </border>
    <border>
      <left style="medium">
        <color auto="1"/>
      </left>
      <right style="thin">
        <color auto="1"/>
      </right>
      <top style="medium">
        <color auto="1"/>
      </top>
      <bottom/>
      <diagonal/>
    </border>
    <border>
      <left style="thin">
        <color auto="1"/>
      </left>
      <right style="thin">
        <color auto="1"/>
      </right>
      <top style="medium">
        <color auto="1"/>
      </top>
      <bottom/>
      <diagonal/>
    </border>
    <border>
      <left style="thin">
        <color auto="1"/>
      </left>
      <right style="medium">
        <color auto="1"/>
      </right>
      <top style="medium">
        <color auto="1"/>
      </top>
      <bottom/>
      <diagonal/>
    </border>
    <border>
      <left style="medium">
        <color indexed="64"/>
      </left>
      <right style="thin">
        <color auto="1"/>
      </right>
      <top style="medium">
        <color indexed="64"/>
      </top>
      <bottom style="thin">
        <color auto="1"/>
      </bottom>
      <diagonal/>
    </border>
    <border>
      <left style="thin">
        <color auto="1"/>
      </left>
      <right style="thin">
        <color auto="1"/>
      </right>
      <top style="medium">
        <color indexed="64"/>
      </top>
      <bottom style="thin">
        <color auto="1"/>
      </bottom>
      <diagonal/>
    </border>
    <border>
      <left style="thin">
        <color auto="1"/>
      </left>
      <right style="medium">
        <color indexed="64"/>
      </right>
      <top style="medium">
        <color indexed="64"/>
      </top>
      <bottom style="thin">
        <color auto="1"/>
      </bottom>
      <diagonal/>
    </border>
    <border>
      <left style="medium">
        <color indexed="64"/>
      </left>
      <right style="thin">
        <color auto="1"/>
      </right>
      <top style="thin">
        <color auto="1"/>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auto="1"/>
      </right>
      <top/>
      <bottom style="medium">
        <color indexed="64"/>
      </bottom>
      <diagonal/>
    </border>
    <border>
      <left style="medium">
        <color indexed="64"/>
      </left>
      <right style="medium">
        <color indexed="64"/>
      </right>
      <top/>
      <bottom style="medium">
        <color indexed="64"/>
      </bottom>
      <diagonal/>
    </border>
    <border>
      <left/>
      <right style="thin">
        <color indexed="64"/>
      </right>
      <top/>
      <bottom style="thin">
        <color indexed="64"/>
      </bottom>
      <diagonal/>
    </border>
    <border>
      <left/>
      <right style="thin">
        <color indexed="64"/>
      </right>
      <top style="medium">
        <color indexed="64"/>
      </top>
      <bottom style="thin">
        <color indexed="64"/>
      </bottom>
      <diagonal/>
    </border>
    <border>
      <left/>
      <right style="thin">
        <color indexed="64"/>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style="medium">
        <color indexed="64"/>
      </right>
      <top/>
      <bottom/>
      <diagonal/>
    </border>
    <border>
      <left/>
      <right/>
      <top/>
      <bottom style="double">
        <color indexed="64"/>
      </bottom>
      <diagonal/>
    </border>
  </borders>
  <cellStyleXfs count="8">
    <xf numFmtId="0" fontId="0" fillId="0" borderId="0"/>
    <xf numFmtId="167" fontId="3" fillId="0" borderId="0" applyFont="0" applyFill="0" applyBorder="0" applyAlignment="0" applyProtection="0">
      <alignment vertical="center"/>
    </xf>
    <xf numFmtId="43" fontId="2" fillId="0" borderId="0" applyFont="0" applyFill="0" applyBorder="0" applyAlignment="0" applyProtection="0"/>
    <xf numFmtId="44" fontId="8" fillId="0" borderId="0" applyFont="0" applyFill="0" applyBorder="0" applyAlignment="0" applyProtection="0"/>
    <xf numFmtId="0" fontId="12" fillId="0" borderId="0"/>
    <xf numFmtId="43" fontId="1" fillId="0" borderId="0" applyFont="0" applyFill="0" applyBorder="0" applyAlignment="0" applyProtection="0"/>
    <xf numFmtId="43" fontId="1" fillId="0" borderId="0" applyFont="0" applyFill="0" applyBorder="0" applyAlignment="0" applyProtection="0"/>
    <xf numFmtId="0" fontId="1" fillId="0" borderId="0"/>
  </cellStyleXfs>
  <cellXfs count="131">
    <xf numFmtId="0" fontId="0" fillId="0" borderId="0" xfId="0"/>
    <xf numFmtId="0" fontId="4" fillId="0" borderId="0" xfId="0" applyFont="1"/>
    <xf numFmtId="0" fontId="4" fillId="0" borderId="0" xfId="0" applyFont="1" applyAlignment="1">
      <alignment horizontal="center"/>
    </xf>
    <xf numFmtId="0" fontId="5" fillId="2" borderId="6" xfId="0" applyFont="1" applyFill="1" applyBorder="1" applyAlignment="1">
      <alignment horizontal="center" vertical="center" wrapText="1"/>
    </xf>
    <xf numFmtId="0" fontId="5" fillId="2" borderId="7" xfId="0" applyFont="1" applyFill="1" applyBorder="1" applyAlignment="1">
      <alignment horizontal="center" vertical="center" wrapText="1"/>
    </xf>
    <xf numFmtId="0" fontId="5" fillId="2" borderId="8" xfId="0" applyFont="1" applyFill="1" applyBorder="1" applyAlignment="1">
      <alignment horizontal="center" vertical="center" wrapText="1"/>
    </xf>
    <xf numFmtId="0" fontId="6" fillId="3" borderId="9" xfId="0" applyFont="1" applyFill="1" applyBorder="1" applyAlignment="1">
      <alignment horizontal="center"/>
    </xf>
    <xf numFmtId="0" fontId="7" fillId="0" borderId="10" xfId="0" applyFont="1" applyBorder="1" applyAlignment="1">
      <alignment horizontal="center"/>
    </xf>
    <xf numFmtId="49" fontId="7" fillId="0" borderId="10" xfId="0" applyNumberFormat="1" applyFont="1" applyBorder="1" applyAlignment="1">
      <alignment horizontal="center" vertical="center"/>
    </xf>
    <xf numFmtId="165" fontId="7" fillId="0" borderId="2" xfId="1" applyNumberFormat="1" applyFont="1" applyBorder="1" applyAlignment="1"/>
    <xf numFmtId="0" fontId="7" fillId="4" borderId="10" xfId="0" applyFont="1" applyFill="1" applyBorder="1" applyAlignment="1">
      <alignment horizontal="center"/>
    </xf>
    <xf numFmtId="0" fontId="7" fillId="4" borderId="11" xfId="0" applyFont="1" applyFill="1" applyBorder="1" applyAlignment="1">
      <alignment horizontal="center"/>
    </xf>
    <xf numFmtId="0" fontId="6" fillId="3" borderId="1" xfId="0" applyFont="1" applyFill="1" applyBorder="1" applyAlignment="1">
      <alignment horizontal="center"/>
    </xf>
    <xf numFmtId="0" fontId="7" fillId="0" borderId="2" xfId="0" applyFont="1" applyBorder="1" applyAlignment="1">
      <alignment horizontal="center"/>
    </xf>
    <xf numFmtId="49" fontId="7" fillId="0" borderId="2" xfId="0" applyNumberFormat="1" applyFont="1" applyBorder="1" applyAlignment="1">
      <alignment horizontal="center" vertical="center"/>
    </xf>
    <xf numFmtId="0" fontId="7" fillId="4" borderId="2" xfId="0" applyFont="1" applyFill="1" applyBorder="1" applyAlignment="1">
      <alignment horizontal="center"/>
    </xf>
    <xf numFmtId="0" fontId="7" fillId="4" borderId="3" xfId="0" applyFont="1" applyFill="1" applyBorder="1" applyAlignment="1">
      <alignment horizontal="center"/>
    </xf>
    <xf numFmtId="165" fontId="7" fillId="0" borderId="10" xfId="1" applyNumberFormat="1" applyFont="1" applyBorder="1" applyAlignment="1"/>
    <xf numFmtId="0" fontId="7" fillId="4" borderId="4" xfId="0" applyFont="1" applyFill="1" applyBorder="1" applyAlignment="1">
      <alignment horizontal="center"/>
    </xf>
    <xf numFmtId="0" fontId="7" fillId="4" borderId="5" xfId="0" applyFont="1" applyFill="1" applyBorder="1" applyAlignment="1">
      <alignment horizontal="center"/>
    </xf>
    <xf numFmtId="164" fontId="5" fillId="2" borderId="13" xfId="1" applyNumberFormat="1" applyFont="1" applyFill="1" applyBorder="1">
      <alignment vertical="center"/>
    </xf>
    <xf numFmtId="164" fontId="5" fillId="2" borderId="16" xfId="1" applyNumberFormat="1" applyFont="1" applyFill="1" applyBorder="1">
      <alignment vertical="center"/>
    </xf>
    <xf numFmtId="0" fontId="4" fillId="0" borderId="2" xfId="0" applyFont="1" applyBorder="1" applyAlignment="1">
      <alignment horizontal="center"/>
    </xf>
    <xf numFmtId="166" fontId="4" fillId="0" borderId="2" xfId="0" applyNumberFormat="1" applyFont="1" applyBorder="1" applyAlignment="1">
      <alignment horizontal="center"/>
    </xf>
    <xf numFmtId="165" fontId="4" fillId="0" borderId="17" xfId="1" applyNumberFormat="1" applyFont="1" applyFill="1" applyBorder="1" applyAlignment="1"/>
    <xf numFmtId="0" fontId="4" fillId="0" borderId="10" xfId="0" applyFont="1" applyBorder="1" applyAlignment="1">
      <alignment horizontal="center"/>
    </xf>
    <xf numFmtId="166" fontId="4" fillId="0" borderId="10" xfId="0" applyNumberFormat="1" applyFont="1" applyBorder="1" applyAlignment="1">
      <alignment horizontal="center"/>
    </xf>
    <xf numFmtId="165" fontId="4" fillId="0" borderId="18" xfId="1" applyNumberFormat="1" applyFont="1" applyFill="1" applyBorder="1" applyAlignment="1"/>
    <xf numFmtId="0" fontId="6" fillId="3" borderId="12" xfId="0" applyFont="1" applyFill="1" applyBorder="1" applyAlignment="1">
      <alignment horizontal="center"/>
    </xf>
    <xf numFmtId="0" fontId="7" fillId="0" borderId="4" xfId="0" applyFont="1" applyBorder="1" applyAlignment="1">
      <alignment horizontal="center"/>
    </xf>
    <xf numFmtId="49" fontId="7" fillId="0" borderId="4" xfId="0" applyNumberFormat="1" applyFont="1" applyBorder="1" applyAlignment="1">
      <alignment horizontal="center" vertical="center"/>
    </xf>
    <xf numFmtId="0" fontId="4" fillId="0" borderId="4" xfId="0" applyFont="1" applyBorder="1" applyAlignment="1">
      <alignment horizontal="center"/>
    </xf>
    <xf numFmtId="166" fontId="4" fillId="0" borderId="4" xfId="0" applyNumberFormat="1" applyFont="1" applyBorder="1" applyAlignment="1">
      <alignment horizontal="center"/>
    </xf>
    <xf numFmtId="165" fontId="7" fillId="0" borderId="4" xfId="1" applyNumberFormat="1" applyFont="1" applyBorder="1" applyAlignment="1"/>
    <xf numFmtId="165" fontId="4" fillId="0" borderId="19" xfId="1" applyNumberFormat="1" applyFont="1" applyFill="1" applyBorder="1" applyAlignment="1"/>
    <xf numFmtId="0" fontId="9" fillId="0" borderId="2" xfId="0" applyFont="1" applyBorder="1" applyAlignment="1">
      <alignment horizontal="center" vertical="center" wrapText="1"/>
    </xf>
    <xf numFmtId="2" fontId="9" fillId="0" borderId="2" xfId="0" applyNumberFormat="1" applyFont="1" applyBorder="1" applyAlignment="1">
      <alignment horizontal="center" vertical="center" wrapText="1"/>
    </xf>
    <xf numFmtId="14" fontId="9" fillId="0" borderId="2" xfId="0" applyNumberFormat="1" applyFont="1" applyBorder="1" applyAlignment="1">
      <alignment horizontal="center" vertical="center" wrapText="1"/>
    </xf>
    <xf numFmtId="168" fontId="9" fillId="0" borderId="2" xfId="0" applyNumberFormat="1" applyFont="1" applyBorder="1" applyAlignment="1">
      <alignment horizontal="center" vertical="center" wrapText="1"/>
    </xf>
    <xf numFmtId="0" fontId="10" fillId="5" borderId="2" xfId="0" applyFont="1" applyFill="1" applyBorder="1" applyAlignment="1">
      <alignment horizontal="center" vertical="center" wrapText="1"/>
    </xf>
    <xf numFmtId="0" fontId="9" fillId="6" borderId="2" xfId="0" applyFont="1" applyFill="1" applyBorder="1" applyAlignment="1">
      <alignment horizontal="center" vertical="center" wrapText="1"/>
    </xf>
    <xf numFmtId="168" fontId="9" fillId="6" borderId="2" xfId="3" applyNumberFormat="1" applyFont="1" applyFill="1" applyBorder="1" applyAlignment="1">
      <alignment horizontal="center" vertical="center" wrapText="1"/>
    </xf>
    <xf numFmtId="0" fontId="9" fillId="6" borderId="2" xfId="3" applyNumberFormat="1" applyFont="1" applyFill="1" applyBorder="1" applyAlignment="1">
      <alignment horizontal="center" vertical="center" wrapText="1"/>
    </xf>
    <xf numFmtId="14" fontId="9" fillId="6" borderId="2" xfId="0" applyNumberFormat="1" applyFont="1" applyFill="1" applyBorder="1" applyAlignment="1">
      <alignment horizontal="center" vertical="center" wrapText="1"/>
    </xf>
    <xf numFmtId="0" fontId="9" fillId="7" borderId="2" xfId="0" applyFont="1" applyFill="1" applyBorder="1" applyAlignment="1">
      <alignment horizontal="center" vertical="center" wrapText="1"/>
    </xf>
    <xf numFmtId="14" fontId="9" fillId="7" borderId="2" xfId="0" applyNumberFormat="1" applyFont="1" applyFill="1" applyBorder="1" applyAlignment="1">
      <alignment horizontal="center" vertical="center" wrapText="1"/>
    </xf>
    <xf numFmtId="168" fontId="9" fillId="2" borderId="2" xfId="3" applyNumberFormat="1" applyFont="1" applyFill="1" applyBorder="1" applyAlignment="1">
      <alignment horizontal="center" vertical="center" wrapText="1"/>
    </xf>
    <xf numFmtId="0" fontId="9" fillId="2" borderId="2" xfId="0" applyFont="1" applyFill="1" applyBorder="1" applyAlignment="1">
      <alignment horizontal="center" vertical="center" wrapText="1"/>
    </xf>
    <xf numFmtId="168" fontId="9" fillId="5" borderId="2" xfId="3" applyNumberFormat="1" applyFont="1" applyFill="1" applyBorder="1" applyAlignment="1">
      <alignment horizontal="center" vertical="center" wrapText="1"/>
    </xf>
    <xf numFmtId="168" fontId="9" fillId="8" borderId="2" xfId="0" applyNumberFormat="1" applyFont="1" applyFill="1" applyBorder="1" applyAlignment="1">
      <alignment horizontal="center" vertical="center" wrapText="1"/>
    </xf>
    <xf numFmtId="0" fontId="9" fillId="8" borderId="2" xfId="0" applyFont="1" applyFill="1" applyBorder="1" applyAlignment="1">
      <alignment horizontal="center" vertical="center" wrapText="1"/>
    </xf>
    <xf numFmtId="0" fontId="11" fillId="0" borderId="2" xfId="0" applyFont="1" applyBorder="1" applyAlignment="1">
      <alignment vertical="center"/>
    </xf>
    <xf numFmtId="2" fontId="11" fillId="0" borderId="2" xfId="0" applyNumberFormat="1" applyFont="1" applyBorder="1" applyAlignment="1">
      <alignment vertical="center"/>
    </xf>
    <xf numFmtId="14" fontId="11" fillId="0" borderId="2" xfId="0" applyNumberFormat="1" applyFont="1" applyBorder="1" applyAlignment="1">
      <alignment vertical="center"/>
    </xf>
    <xf numFmtId="168" fontId="11" fillId="0" borderId="2" xfId="0" applyNumberFormat="1" applyFont="1" applyBorder="1" applyAlignment="1">
      <alignment vertical="center"/>
    </xf>
    <xf numFmtId="14" fontId="11" fillId="0" borderId="0" xfId="0" applyNumberFormat="1" applyFont="1"/>
    <xf numFmtId="0" fontId="11" fillId="0" borderId="0" xfId="0" applyFont="1"/>
    <xf numFmtId="2" fontId="11" fillId="0" borderId="0" xfId="0" applyNumberFormat="1" applyFont="1"/>
    <xf numFmtId="168" fontId="11" fillId="0" borderId="0" xfId="3" applyNumberFormat="1" applyFont="1" applyAlignment="1"/>
    <xf numFmtId="168" fontId="11" fillId="0" borderId="0" xfId="0" applyNumberFormat="1" applyFont="1"/>
    <xf numFmtId="14" fontId="9" fillId="8" borderId="2" xfId="0" applyNumberFormat="1" applyFont="1" applyFill="1" applyBorder="1" applyAlignment="1">
      <alignment horizontal="center" vertical="center" wrapText="1"/>
    </xf>
    <xf numFmtId="14" fontId="0" fillId="0" borderId="0" xfId="0" applyNumberFormat="1"/>
    <xf numFmtId="168" fontId="9" fillId="7" borderId="2" xfId="0" applyNumberFormat="1" applyFont="1" applyFill="1" applyBorder="1" applyAlignment="1">
      <alignment horizontal="center" vertical="center" wrapText="1"/>
    </xf>
    <xf numFmtId="168" fontId="9" fillId="6" borderId="2" xfId="0" applyNumberFormat="1" applyFont="1" applyFill="1" applyBorder="1" applyAlignment="1">
      <alignment horizontal="center" vertical="center" wrapText="1"/>
    </xf>
    <xf numFmtId="0" fontId="13" fillId="0" borderId="0" xfId="4" applyFont="1"/>
    <xf numFmtId="0" fontId="13" fillId="0" borderId="20" xfId="4" applyFont="1" applyBorder="1" applyAlignment="1">
      <alignment horizontal="centerContinuous"/>
    </xf>
    <xf numFmtId="0" fontId="13" fillId="0" borderId="21" xfId="4" applyFont="1" applyBorder="1" applyAlignment="1">
      <alignment horizontal="centerContinuous"/>
    </xf>
    <xf numFmtId="0" fontId="13" fillId="0" borderId="24" xfId="4" applyFont="1" applyBorder="1" applyAlignment="1">
      <alignment horizontal="centerContinuous"/>
    </xf>
    <xf numFmtId="0" fontId="13" fillId="0" borderId="25" xfId="4" applyFont="1" applyBorder="1" applyAlignment="1">
      <alignment horizontal="centerContinuous"/>
    </xf>
    <xf numFmtId="0" fontId="14" fillId="0" borderId="20" xfId="4" applyFont="1" applyBorder="1" applyAlignment="1">
      <alignment horizontal="centerContinuous" vertical="center"/>
    </xf>
    <xf numFmtId="0" fontId="14" fillId="0" borderId="22" xfId="4" applyFont="1" applyBorder="1" applyAlignment="1">
      <alignment horizontal="centerContinuous" vertical="center"/>
    </xf>
    <xf numFmtId="0" fontId="14" fillId="0" borderId="21" xfId="4" applyFont="1" applyBorder="1" applyAlignment="1">
      <alignment horizontal="centerContinuous" vertical="center"/>
    </xf>
    <xf numFmtId="0" fontId="14" fillId="0" borderId="23" xfId="4" applyFont="1" applyBorder="1" applyAlignment="1">
      <alignment horizontal="centerContinuous" vertical="center"/>
    </xf>
    <xf numFmtId="0" fontId="14" fillId="0" borderId="24" xfId="4" applyFont="1" applyBorder="1" applyAlignment="1">
      <alignment horizontal="centerContinuous" vertical="center"/>
    </xf>
    <xf numFmtId="0" fontId="14" fillId="0" borderId="0" xfId="4" applyFont="1" applyAlignment="1">
      <alignment horizontal="centerContinuous" vertical="center"/>
    </xf>
    <xf numFmtId="0" fontId="14" fillId="0" borderId="26" xfId="4" applyFont="1" applyBorder="1" applyAlignment="1">
      <alignment horizontal="centerContinuous" vertical="center"/>
    </xf>
    <xf numFmtId="0" fontId="13" fillId="0" borderId="13" xfId="4" applyFont="1" applyBorder="1" applyAlignment="1">
      <alignment horizontal="centerContinuous"/>
    </xf>
    <xf numFmtId="0" fontId="13" fillId="0" borderId="15" xfId="4" applyFont="1" applyBorder="1" applyAlignment="1">
      <alignment horizontal="centerContinuous"/>
    </xf>
    <xf numFmtId="0" fontId="14" fillId="0" borderId="13" xfId="4" applyFont="1" applyBorder="1" applyAlignment="1">
      <alignment horizontal="centerContinuous" vertical="center"/>
    </xf>
    <xf numFmtId="0" fontId="14" fillId="0" borderId="14" xfId="4" applyFont="1" applyBorder="1" applyAlignment="1">
      <alignment horizontal="centerContinuous" vertical="center"/>
    </xf>
    <xf numFmtId="0" fontId="14" fillId="0" borderId="15" xfId="4" applyFont="1" applyBorder="1" applyAlignment="1">
      <alignment horizontal="centerContinuous" vertical="center"/>
    </xf>
    <xf numFmtId="0" fontId="14" fillId="0" borderId="16" xfId="4" applyFont="1" applyBorder="1" applyAlignment="1">
      <alignment horizontal="centerContinuous" vertical="center"/>
    </xf>
    <xf numFmtId="0" fontId="13" fillId="0" borderId="24" xfId="4" applyFont="1" applyBorder="1"/>
    <xf numFmtId="0" fontId="13" fillId="0" borderId="25" xfId="4" applyFont="1" applyBorder="1"/>
    <xf numFmtId="0" fontId="14" fillId="0" borderId="0" xfId="4" applyFont="1"/>
    <xf numFmtId="14" fontId="13" fillId="0" borderId="0" xfId="4" applyNumberFormat="1" applyFont="1"/>
    <xf numFmtId="169" fontId="13" fillId="0" borderId="0" xfId="4" applyNumberFormat="1" applyFont="1"/>
    <xf numFmtId="14" fontId="13" fillId="0" borderId="0" xfId="4" applyNumberFormat="1" applyFont="1" applyAlignment="1">
      <alignment horizontal="left"/>
    </xf>
    <xf numFmtId="1" fontId="14" fillId="0" borderId="0" xfId="5" applyNumberFormat="1" applyFont="1" applyAlignment="1">
      <alignment horizontal="center" vertical="center"/>
    </xf>
    <xf numFmtId="168" fontId="14" fillId="0" borderId="0" xfId="4" applyNumberFormat="1" applyFont="1" applyAlignment="1">
      <alignment horizontal="center" vertical="center"/>
    </xf>
    <xf numFmtId="1" fontId="14" fillId="0" borderId="0" xfId="4" applyNumberFormat="1" applyFont="1" applyAlignment="1">
      <alignment horizontal="center"/>
    </xf>
    <xf numFmtId="170" fontId="14" fillId="0" borderId="0" xfId="4" applyNumberFormat="1" applyFont="1" applyAlignment="1">
      <alignment horizontal="right"/>
    </xf>
    <xf numFmtId="1" fontId="13" fillId="0" borderId="0" xfId="4" applyNumberFormat="1" applyFont="1" applyAlignment="1">
      <alignment horizontal="center"/>
    </xf>
    <xf numFmtId="170" fontId="13" fillId="0" borderId="0" xfId="4" applyNumberFormat="1" applyFont="1" applyAlignment="1">
      <alignment horizontal="right"/>
    </xf>
    <xf numFmtId="1" fontId="13" fillId="0" borderId="14" xfId="4" applyNumberFormat="1" applyFont="1" applyBorder="1" applyAlignment="1">
      <alignment horizontal="center"/>
    </xf>
    <xf numFmtId="170" fontId="13" fillId="0" borderId="14" xfId="4" applyNumberFormat="1" applyFont="1" applyBorder="1" applyAlignment="1">
      <alignment horizontal="right"/>
    </xf>
    <xf numFmtId="0" fontId="13" fillId="0" borderId="0" xfId="4" applyFont="1" applyAlignment="1">
      <alignment horizontal="center"/>
    </xf>
    <xf numFmtId="1" fontId="14" fillId="0" borderId="27" xfId="4" applyNumberFormat="1" applyFont="1" applyBorder="1" applyAlignment="1">
      <alignment horizontal="center"/>
    </xf>
    <xf numFmtId="170" fontId="14" fillId="0" borderId="27" xfId="4" applyNumberFormat="1" applyFont="1" applyBorder="1" applyAlignment="1">
      <alignment horizontal="right"/>
    </xf>
    <xf numFmtId="170" fontId="13" fillId="0" borderId="0" xfId="4" applyNumberFormat="1" applyFont="1"/>
    <xf numFmtId="170" fontId="14" fillId="0" borderId="14" xfId="4" applyNumberFormat="1" applyFont="1" applyBorder="1"/>
    <xf numFmtId="170" fontId="13" fillId="0" borderId="14" xfId="4" applyNumberFormat="1" applyFont="1" applyBorder="1"/>
    <xf numFmtId="170" fontId="14" fillId="0" borderId="0" xfId="4" applyNumberFormat="1" applyFont="1"/>
    <xf numFmtId="0" fontId="13" fillId="0" borderId="13" xfId="4" applyFont="1" applyBorder="1"/>
    <xf numFmtId="0" fontId="13" fillId="0" borderId="14" xfId="4" applyFont="1" applyBorder="1"/>
    <xf numFmtId="0" fontId="13" fillId="0" borderId="15" xfId="4" applyFont="1" applyBorder="1"/>
    <xf numFmtId="0" fontId="13" fillId="4" borderId="0" xfId="4" applyFont="1" applyFill="1"/>
    <xf numFmtId="0" fontId="14" fillId="0" borderId="0" xfId="4" applyFont="1" applyAlignment="1">
      <alignment horizontal="center"/>
    </xf>
    <xf numFmtId="1" fontId="14" fillId="0" borderId="0" xfId="5" applyNumberFormat="1" applyFont="1" applyAlignment="1">
      <alignment horizontal="right"/>
    </xf>
    <xf numFmtId="171" fontId="14" fillId="0" borderId="0" xfId="6" applyNumberFormat="1" applyFont="1" applyAlignment="1">
      <alignment horizontal="right"/>
    </xf>
    <xf numFmtId="1" fontId="13" fillId="0" borderId="0" xfId="5" applyNumberFormat="1" applyFont="1" applyAlignment="1">
      <alignment horizontal="right"/>
    </xf>
    <xf numFmtId="171" fontId="13" fillId="0" borderId="0" xfId="6" applyNumberFormat="1" applyFont="1" applyAlignment="1">
      <alignment horizontal="right"/>
    </xf>
    <xf numFmtId="165" fontId="13" fillId="0" borderId="27" xfId="6" applyNumberFormat="1" applyFont="1" applyBorder="1" applyAlignment="1">
      <alignment horizontal="center"/>
    </xf>
    <xf numFmtId="171" fontId="13" fillId="0" borderId="27" xfId="6" applyNumberFormat="1" applyFont="1" applyBorder="1" applyAlignment="1">
      <alignment horizontal="right"/>
    </xf>
    <xf numFmtId="0" fontId="0" fillId="0" borderId="0" xfId="0" pivotButton="1"/>
    <xf numFmtId="0" fontId="5" fillId="2" borderId="13" xfId="0" applyFont="1" applyFill="1" applyBorder="1" applyAlignment="1">
      <alignment horizontal="center" vertical="center"/>
    </xf>
    <xf numFmtId="0" fontId="5" fillId="2" borderId="14" xfId="0" applyFont="1" applyFill="1" applyBorder="1" applyAlignment="1">
      <alignment horizontal="center" vertical="center"/>
    </xf>
    <xf numFmtId="0" fontId="5" fillId="2" borderId="15" xfId="0" applyFont="1" applyFill="1" applyBorder="1" applyAlignment="1">
      <alignment horizontal="center" vertical="center"/>
    </xf>
    <xf numFmtId="0" fontId="14" fillId="0" borderId="20" xfId="4" applyFont="1" applyBorder="1" applyAlignment="1">
      <alignment horizontal="center" vertical="center"/>
    </xf>
    <xf numFmtId="0" fontId="14" fillId="0" borderId="22" xfId="4" applyFont="1" applyBorder="1" applyAlignment="1">
      <alignment horizontal="center" vertical="center"/>
    </xf>
    <xf numFmtId="0" fontId="14" fillId="0" borderId="21" xfId="4" applyFont="1" applyBorder="1" applyAlignment="1">
      <alignment horizontal="center" vertical="center"/>
    </xf>
    <xf numFmtId="0" fontId="14" fillId="0" borderId="13" xfId="4" applyFont="1" applyBorder="1" applyAlignment="1">
      <alignment horizontal="center" vertical="center"/>
    </xf>
    <xf numFmtId="0" fontId="14" fillId="0" borderId="14" xfId="4" applyFont="1" applyBorder="1" applyAlignment="1">
      <alignment horizontal="center" vertical="center"/>
    </xf>
    <xf numFmtId="0" fontId="14" fillId="0" borderId="15" xfId="4" applyFont="1" applyBorder="1" applyAlignment="1">
      <alignment horizontal="center" vertical="center"/>
    </xf>
    <xf numFmtId="0" fontId="14" fillId="0" borderId="23" xfId="4" applyFont="1" applyBorder="1" applyAlignment="1">
      <alignment horizontal="center" vertical="center"/>
    </xf>
    <xf numFmtId="0" fontId="14" fillId="0" borderId="16" xfId="4" applyFont="1" applyBorder="1" applyAlignment="1">
      <alignment horizontal="center" vertical="center"/>
    </xf>
    <xf numFmtId="0" fontId="15" fillId="0" borderId="0" xfId="4" applyFont="1" applyAlignment="1">
      <alignment horizontal="center" vertical="center" wrapText="1"/>
    </xf>
    <xf numFmtId="0" fontId="14" fillId="0" borderId="24" xfId="4" applyFont="1" applyBorder="1" applyAlignment="1">
      <alignment horizontal="center" vertical="center" wrapText="1"/>
    </xf>
    <xf numFmtId="0" fontId="14" fillId="0" borderId="0" xfId="4" applyFont="1" applyAlignment="1">
      <alignment horizontal="center" vertical="center" wrapText="1"/>
    </xf>
    <xf numFmtId="0" fontId="14" fillId="0" borderId="25" xfId="4" applyFont="1" applyBorder="1" applyAlignment="1">
      <alignment horizontal="center" vertical="center" wrapText="1"/>
    </xf>
    <xf numFmtId="0" fontId="16" fillId="0" borderId="0" xfId="7" applyFont="1" applyAlignment="1">
      <alignment horizontal="center" vertical="center" wrapText="1"/>
    </xf>
  </cellXfs>
  <cellStyles count="8">
    <cellStyle name="Millares" xfId="1" builtinId="3"/>
    <cellStyle name="Millares 2 2" xfId="6" xr:uid="{00000000-0005-0000-0000-000001000000}"/>
    <cellStyle name="Millares 3" xfId="2" xr:uid="{00000000-0005-0000-0000-000002000000}"/>
    <cellStyle name="Millares 3 2" xfId="5" xr:uid="{00000000-0005-0000-0000-000003000000}"/>
    <cellStyle name="Moneda" xfId="3" builtinId="4"/>
    <cellStyle name="Normal" xfId="0" builtinId="0"/>
    <cellStyle name="Normal 2" xfId="7" xr:uid="{00000000-0005-0000-0000-000006000000}"/>
    <cellStyle name="Normal 2 2" xfId="4" xr:uid="{00000000-0005-0000-0000-000007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Juan Camilo Paez Ramirez" refreshedDate="45773.365763541668" createdVersion="5" refreshedVersion="5" minRefreshableVersion="3" recordCount="38" xr:uid="{00000000-000A-0000-FFFF-FFFF11000000}">
  <cacheSource type="worksheet">
    <worksheetSource ref="A2:BE40" sheet="ESTADO DE CADA FACTURA"/>
  </cacheSource>
  <cacheFields count="57">
    <cacheField name="NIT IPS" numFmtId="0">
      <sharedItems containsSemiMixedTypes="0" containsString="0" containsNumber="1" containsInteger="1" minValue="830023202" maxValue="830023202"/>
    </cacheField>
    <cacheField name="Nombre IPS" numFmtId="0">
      <sharedItems/>
    </cacheField>
    <cacheField name="ALFA" numFmtId="0">
      <sharedItems/>
    </cacheField>
    <cacheField name="Numero Factura" numFmtId="0">
      <sharedItems containsSemiMixedTypes="0" containsString="0" containsNumber="1" containsInteger="1" minValue="52679" maxValue="274702"/>
    </cacheField>
    <cacheField name="FACT" numFmtId="2">
      <sharedItems/>
    </cacheField>
    <cacheField name="LLAVE" numFmtId="2">
      <sharedItems/>
    </cacheField>
    <cacheField name="IPS Fecha factura" numFmtId="14">
      <sharedItems containsSemiMixedTypes="0" containsNonDate="0" containsDate="1" containsString="0" minDate="2012-09-21T00:00:00" maxDate="2025-03-13T12:07:18"/>
    </cacheField>
    <cacheField name="IPS Fecha radicado" numFmtId="14">
      <sharedItems containsSemiMixedTypes="0" containsNonDate="0" containsDate="1" containsString="0" minDate="2012-12-05T00:00:00" maxDate="2025-03-15T00:00:00"/>
    </cacheField>
    <cacheField name="IPS Valor Factura" numFmtId="168">
      <sharedItems containsSemiMixedTypes="0" containsString="0" containsNumber="1" containsInteger="1" minValue="43000" maxValue="2575012885"/>
    </cacheField>
    <cacheField name="IPS Saldo Factura" numFmtId="168">
      <sharedItems containsSemiMixedTypes="0" containsString="0" containsNumber="1" containsInteger="1" minValue="43000" maxValue="2575012885"/>
    </cacheField>
    <cacheField name="Tipo de Contrato" numFmtId="0">
      <sharedItems/>
    </cacheField>
    <cacheField name="Sede / Ciudad" numFmtId="0">
      <sharedItems/>
    </cacheField>
    <cacheField name="Tipo de Prestación" numFmtId="0">
      <sharedItems/>
    </cacheField>
    <cacheField name="ESTADO CARTERA ANTERIOR" numFmtId="0">
      <sharedItems/>
    </cacheField>
    <cacheField name="ESTADO EPS 26-04-2025" numFmtId="0">
      <sharedItems count="5">
        <s v="Factura cancelada"/>
        <s v="Factura cancelada parcialmente - Saldo en programacion de pago"/>
        <s v="Factura en proceso interno"/>
        <s v="Factura en proceso juridico"/>
        <s v="Glosa por contestar IPS"/>
      </sharedItems>
    </cacheField>
    <cacheField name="POR PAGAR SAP" numFmtId="168">
      <sharedItems containsSemiMixedTypes="0" containsString="0" containsNumber="1" minValue="0" maxValue="259276753.03999999"/>
    </cacheField>
    <cacheField name="DOC CONTA" numFmtId="0">
      <sharedItems containsString="0" containsBlank="1" containsNumber="1" containsInteger="1" minValue="4800068261" maxValue="4800068338"/>
    </cacheField>
    <cacheField name="ESTADO BOX" numFmtId="0">
      <sharedItems/>
    </cacheField>
    <cacheField name="FECHA FACT" numFmtId="14">
      <sharedItems containsSemiMixedTypes="0" containsNonDate="0" containsDate="1" containsString="0" minDate="2012-09-21T00:00:00" maxDate="2025-03-14T00:00:00"/>
    </cacheField>
    <cacheField name="FECHA RAD" numFmtId="14">
      <sharedItems containsSemiMixedTypes="0" containsNonDate="0" containsDate="1" containsString="0" minDate="2012-12-06T00:00:00" maxDate="2025-04-16T00:00:00"/>
    </cacheField>
    <cacheField name="FECHA LIQ" numFmtId="14">
      <sharedItems containsNonDate="0" containsDate="1" containsString="0" containsBlank="1" minDate="2014-10-01T00:00:00" maxDate="2025-03-26T00:00:00"/>
    </cacheField>
    <cacheField name="DIAS" numFmtId="0">
      <sharedItems containsSemiMixedTypes="0" containsString="0" containsNumber="1" containsInteger="1" minValue="-15" maxValue="3834"/>
    </cacheField>
    <cacheField name="EDAD" numFmtId="0">
      <sharedItems/>
    </cacheField>
    <cacheField name="Valor_Glosa y Devolución" numFmtId="168">
      <sharedItems containsSemiMixedTypes="0" containsString="0" containsNumber="1" containsInteger="1" minValue="0" maxValue="32967874"/>
    </cacheField>
    <cacheField name="TIPIFICACION" numFmtId="168">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8">
      <sharedItems containsSemiMixedTypes="0" containsString="0" containsNumber="1" minValue="0" maxValue="2315736131.96"/>
    </cacheField>
    <cacheField name="FACTURA DEVUELTA" numFmtId="168">
      <sharedItems containsSemiMixedTypes="0" containsString="0" containsNumber="1" containsInteger="1" minValue="0" maxValue="0"/>
    </cacheField>
    <cacheField name="FACTURA NO RADICADA" numFmtId="168">
      <sharedItems containsSemiMixedTypes="0" containsString="0" containsNumber="1" containsInteger="1" minValue="0" maxValue="0"/>
    </cacheField>
    <cacheField name="GLOSA ACEPTADA" numFmtId="168">
      <sharedItems containsSemiMixedTypes="0" containsString="0" containsNumber="1" containsInteger="1" minValue="0" maxValue="0"/>
    </cacheField>
    <cacheField name="FACTURA EN PROCESO JURIDICO" numFmtId="168">
      <sharedItems containsSemiMixedTypes="0" containsString="0" containsNumber="1" containsInteger="1" minValue="0" maxValue="15439967"/>
    </cacheField>
    <cacheField name="GLOSA PDTE" numFmtId="168">
      <sharedItems containsSemiMixedTypes="0" containsString="0" containsNumber="1" containsInteger="1" minValue="0" maxValue="13080413"/>
    </cacheField>
    <cacheField name="FACTURA EN PROGRAMACION DE PAGO" numFmtId="168">
      <sharedItems containsSemiMixedTypes="0" containsString="0" containsNumber="1" minValue="0" maxValue="259276753.03999999"/>
    </cacheField>
    <cacheField name="FACTURA EN PROCESO INTERNO" numFmtId="168">
      <sharedItems containsSemiMixedTypes="0" containsString="0" containsNumber="1" containsInteger="1" minValue="0" maxValue="32967874"/>
    </cacheField>
    <cacheField name="FACTURACION COVID-19" numFmtId="168">
      <sharedItems containsSemiMixedTypes="0" containsString="0" containsNumber="1" containsInteger="1" minValue="0" maxValue="0"/>
    </cacheField>
    <cacheField name="VALO CANCELADO SAP" numFmtId="168">
      <sharedItems containsSemiMixedTypes="0" containsString="0" containsNumber="1" containsInteger="1" minValue="0" maxValue="1000000014"/>
    </cacheField>
    <cacheField name="RETENCION" numFmtId="168">
      <sharedItems containsSemiMixedTypes="0" containsString="0" containsNumber="1" minValue="0" maxValue="51500257.700000003"/>
    </cacheField>
    <cacheField name="DOC COMPENSACION SAP" numFmtId="0">
      <sharedItems containsString="0" containsBlank="1" containsNumber="1" containsInteger="1" minValue="4800068401" maxValue="4800068401"/>
    </cacheField>
    <cacheField name="FECHA COMPENSACION SAP" numFmtId="14">
      <sharedItems containsNonDate="0" containsDate="1" containsString="0" containsBlank="1" minDate="2025-04-23T00:00:00" maxDate="2025-04-24T00:00:00"/>
    </cacheField>
    <cacheField name="OBSE PAGO" numFmtId="0">
      <sharedItems containsBlank="1"/>
    </cacheField>
    <cacheField name="VALOR TRANFERENCIA" numFmtId="168">
      <sharedItems containsSemiMixedTypes="0" containsString="0" containsNumber="1" containsInteger="1" minValue="0" maxValue="1000000014"/>
    </cacheField>
    <cacheField name="VALO CANCELADO SAP2" numFmtId="168">
      <sharedItems containsSemiMixedTypes="0" containsString="0" containsNumber="1" minValue="0" maxValue="814545678.77999997"/>
    </cacheField>
    <cacheField name="RETENCION2" numFmtId="168">
      <sharedItems containsSemiMixedTypes="0" containsString="0" containsNumber="1" containsInteger="1" minValue="0" maxValue="0"/>
    </cacheField>
    <cacheField name="DOC COMPENSACION SAP2" numFmtId="0">
      <sharedItems containsString="0" containsBlank="1" containsNumber="1" containsInteger="1" minValue="4800067872" maxValue="4800068338"/>
    </cacheField>
    <cacheField name="FECHA COMPENSACION SAP2" numFmtId="14">
      <sharedItems containsNonDate="0" containsDate="1" containsString="0" containsBlank="1" minDate="2025-03-17T00:00:00" maxDate="2025-04-16T00:00:00"/>
    </cacheField>
    <cacheField name="OBSE PAGO2" numFmtId="0">
      <sharedItems containsBlank="1"/>
    </cacheField>
    <cacheField name="VALOR TRANFERENCIA2" numFmtId="168">
      <sharedItems containsSemiMixedTypes="0" containsString="0" containsNumber="1" containsInteger="1" minValue="0" maxValue="1499999998"/>
    </cacheField>
    <cacheField name="VALO CANCELADO SAP3" numFmtId="168">
      <sharedItems containsSemiMixedTypes="0" containsString="0" containsNumber="1" minValue="0" maxValue="695806149.74000001"/>
    </cacheField>
    <cacheField name="RETENCION3" numFmtId="168">
      <sharedItems containsSemiMixedTypes="0" containsString="0" containsNumber="1" minValue="0" maxValue="2230297.5400000066"/>
    </cacheField>
    <cacheField name="DOC COMPENSACION SAP3" numFmtId="0">
      <sharedItems containsString="0" containsBlank="1" containsNumber="1" containsInteger="1" minValue="2201611231" maxValue="4800068261"/>
    </cacheField>
    <cacheField name="FECHA COMPENSACION SAP3" numFmtId="14">
      <sharedItems containsNonDate="0" containsDate="1" containsString="0" containsBlank="1" minDate="2025-01-31T00:00:00" maxDate="2025-04-25T00:00:00"/>
    </cacheField>
    <cacheField name="OBSE PAGO3" numFmtId="0">
      <sharedItems containsBlank="1"/>
    </cacheField>
    <cacheField name="VALOR TRANFERENCIA3" numFmtId="168">
      <sharedItems containsSemiMixedTypes="0" containsString="0" containsNumber="1" minValue="0" maxValue="1499999998"/>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8">
  <r>
    <n v="830023202"/>
    <s v="COSMITET LTDA"/>
    <s v="FVC"/>
    <n v="254829"/>
    <s v="FVC254829"/>
    <s v="830023202_FVC254829"/>
    <d v="2025-02-11T15:25:14"/>
    <d v="2025-02-11T00:00:00"/>
    <n v="899609202"/>
    <n v="185454319"/>
    <s v="PGP"/>
    <s v="CALI"/>
    <s v="Regimen Contributivo"/>
    <e v="#N/A"/>
    <x v="0"/>
    <n v="0"/>
    <m/>
    <s v="Auditada sin contabilizar"/>
    <d v="2025-02-11T00:00:00"/>
    <d v="2025-02-11T00:00:00"/>
    <m/>
    <n v="48"/>
    <s v="31-60"/>
    <n v="0"/>
    <m/>
    <m/>
    <m/>
    <s v="Consultas ambulatorias | Atención de urgencias | Servicios de internación y/o cirugía (Hospitalaria o Ambulatoria) | Servicios ambulatorios | Servicios hospitalarios"/>
    <m/>
    <m/>
    <n v="185454319"/>
    <n v="0"/>
    <n v="0"/>
    <n v="0"/>
    <n v="0"/>
    <n v="0"/>
    <n v="0"/>
    <n v="0"/>
    <n v="0"/>
    <n v="0"/>
    <n v="0"/>
    <m/>
    <m/>
    <m/>
    <n v="0"/>
    <n v="185454320.22"/>
    <n v="0"/>
    <n v="4800068338"/>
    <d v="2025-04-15T00:00:00"/>
    <s v="PAGO DIRECTO RC 2DO PROC. ABRIL"/>
    <n v="999999999"/>
    <n v="695806149.74000001"/>
    <n v="0"/>
    <n v="4800067987"/>
    <d v="2025-03-27T00:00:00"/>
    <s v="PAGO DIRECTO RC 3ER PROC. MARZO"/>
    <n v="999999999"/>
  </r>
  <r>
    <n v="830023202"/>
    <s v="COSMITET LTDA"/>
    <s v="FVC"/>
    <n v="257012"/>
    <s v="FVC257012"/>
    <s v="830023202_FVC257012"/>
    <d v="2025-02-14T10:50:31"/>
    <d v="2025-03-03T00:00:00"/>
    <n v="735950929"/>
    <n v="735950929"/>
    <s v="PGP"/>
    <s v="CALI"/>
    <s v="Regimen Contributivo"/>
    <e v="#N/A"/>
    <x v="0"/>
    <n v="1.8"/>
    <n v="4800068261"/>
    <s v="Auditada sin contabilizar"/>
    <d v="2025-02-14T00:00:00"/>
    <d v="2025-02-15T00:00:00"/>
    <m/>
    <n v="44"/>
    <s v="31-60"/>
    <n v="0"/>
    <m/>
    <m/>
    <m/>
    <s v="Consultas ambulatorias | Medicamentos de uso ambulatorio | Servicios de internación y/o cirugía (Hospitalaria o Ambulatoria) | Servicios ambulatorios | Servicios hospitalarios | Urgencias"/>
    <m/>
    <m/>
    <n v="735950929"/>
    <n v="0"/>
    <n v="0"/>
    <n v="0"/>
    <n v="0"/>
    <n v="0"/>
    <n v="0"/>
    <n v="0"/>
    <n v="0"/>
    <n v="0"/>
    <n v="0"/>
    <m/>
    <m/>
    <m/>
    <n v="0"/>
    <n v="721231910.41999996"/>
    <n v="0"/>
    <n v="4800068261"/>
    <d v="2025-04-14T00:00:00"/>
    <s v="PAGO DIRECTO REGIMEN SUBSIDIADO MARZO 2025"/>
    <n v="1075204459"/>
    <n v="1.8"/>
    <n v="0"/>
    <n v="2201611231"/>
    <d v="2025-04-24T00:00:00"/>
    <s v="(en blanco)"/>
    <n v="1.8"/>
  </r>
  <r>
    <n v="830023202"/>
    <s v="COSMITET LTDA"/>
    <s v="FVC"/>
    <n v="235572"/>
    <s v="FVC235572"/>
    <s v="830023202_FVC235572"/>
    <d v="2025-01-15T12:18:45"/>
    <d v="2025-02-03T00:00:00"/>
    <n v="11090085"/>
    <n v="235002"/>
    <s v="PGP"/>
    <s v="CALI"/>
    <s v="Regimen Contributivo"/>
    <e v="#N/A"/>
    <x v="0"/>
    <n v="0"/>
    <m/>
    <s v="Auditada sin contabilizar"/>
    <d v="2025-01-21T00:00:00"/>
    <d v="2025-02-03T00:00:00"/>
    <m/>
    <n v="56"/>
    <s v="31-60"/>
    <n v="0"/>
    <m/>
    <m/>
    <m/>
    <s v="Atención inicial de urgencias | Servicios de internación y/o cirugía (Hospitalaria o Ambulatoria) | Servicios hospitalarios"/>
    <m/>
    <m/>
    <n v="235002"/>
    <n v="0"/>
    <n v="0"/>
    <n v="0"/>
    <n v="0"/>
    <n v="0"/>
    <n v="0"/>
    <n v="0"/>
    <n v="0"/>
    <n v="0"/>
    <n v="0"/>
    <m/>
    <m/>
    <m/>
    <n v="0"/>
    <n v="10855083.300000001"/>
    <n v="0"/>
    <n v="4800067872"/>
    <d v="2025-03-17T00:00:00"/>
    <s v="PAGO DIRECTO RC 2DO PROC. MARZO"/>
    <n v="1499999998"/>
    <n v="646800"/>
    <n v="0"/>
    <n v="4800067143"/>
    <d v="2025-01-31T00:00:00"/>
    <s v="MAYOR VLOR FACTURADO fvc 235572/NCT 32835"/>
    <n v="646800"/>
  </r>
  <r>
    <n v="830023202"/>
    <s v="COSMITET LTDA"/>
    <s v="FVC"/>
    <n v="253091"/>
    <s v="FVC253091"/>
    <s v="830023202_FVC253091"/>
    <d v="2025-02-07T18:55:57"/>
    <d v="2025-02-07T00:00:00"/>
    <n v="111514877"/>
    <n v="111514877"/>
    <s v="PGP"/>
    <s v="CALI"/>
    <s v="Regimen Contributivo"/>
    <e v="#N/A"/>
    <x v="0"/>
    <n v="0"/>
    <m/>
    <s v="Auditada sin contabilizar"/>
    <d v="2025-02-07T00:00:00"/>
    <d v="2025-02-07T00:00:00"/>
    <m/>
    <n v="52"/>
    <s v="31-60"/>
    <n v="0"/>
    <m/>
    <m/>
    <m/>
    <s v="Consultas ambulatorias | Medicamentos de uso ambulatorio | Insumos, oxígeno y arrendamiento de equipos de uso ambulatorio | Servicios de internación y/o cirugía (Hospitalaria o Ambulatoria) | Servicios hospitalarios"/>
    <m/>
    <m/>
    <n v="111514877"/>
    <n v="0"/>
    <n v="0"/>
    <n v="0"/>
    <n v="0"/>
    <n v="0"/>
    <n v="0"/>
    <n v="0"/>
    <n v="0"/>
    <n v="0"/>
    <n v="0"/>
    <m/>
    <m/>
    <m/>
    <n v="0"/>
    <n v="0"/>
    <n v="0"/>
    <m/>
    <m/>
    <m/>
    <n v="0"/>
    <n v="109284579.45999999"/>
    <n v="2230297.5400000066"/>
    <n v="4800068261"/>
    <d v="2025-04-14T00:00:00"/>
    <s v="PAGO DIRECTO REGIMEN SUBSIDIADO MARZO 2025"/>
    <n v="1075204459"/>
  </r>
  <r>
    <n v="830023202"/>
    <s v="COSMITET LTDA"/>
    <s v="FVC"/>
    <n v="253094"/>
    <s v="FVC253094"/>
    <s v="830023202_FVC253094"/>
    <d v="2025-02-07T20:43:17"/>
    <d v="2025-02-10T00:00:00"/>
    <n v="1980017"/>
    <n v="1980017"/>
    <s v="PGP"/>
    <s v="CALI"/>
    <s v="Regimen Contributivo"/>
    <e v="#N/A"/>
    <x v="0"/>
    <n v="0"/>
    <m/>
    <s v="Auditada sin contabilizar"/>
    <d v="2025-02-10T00:00:00"/>
    <d v="2025-02-10T00:00:00"/>
    <m/>
    <n v="49"/>
    <s v="31-60"/>
    <n v="0"/>
    <m/>
    <m/>
    <m/>
    <s v="Medicamentos de uso ambulatorio | Atención de urgencias | Servicios de internación y/o cirugía (Hospitalaria o Ambulatoria) | Servicios ambulatorios | Servicios hospitalarios"/>
    <m/>
    <m/>
    <n v="1980017"/>
    <n v="0"/>
    <n v="0"/>
    <n v="0"/>
    <n v="0"/>
    <n v="0"/>
    <n v="0"/>
    <n v="0"/>
    <n v="0"/>
    <n v="0"/>
    <n v="0"/>
    <m/>
    <m/>
    <m/>
    <n v="0"/>
    <n v="0"/>
    <n v="0"/>
    <m/>
    <m/>
    <m/>
    <n v="0"/>
    <n v="1933016.66"/>
    <n v="47000.340000000084"/>
    <n v="4800068261"/>
    <d v="2025-04-14T00:00:00"/>
    <s v="PAGO DIRECTO REGIMEN SUBSIDIADO MARZO 2025"/>
    <n v="1075204459"/>
  </r>
  <r>
    <n v="830023202"/>
    <s v="COSMITET LTDA"/>
    <s v="FVC"/>
    <n v="256654"/>
    <s v="FVC256654"/>
    <s v="830023202_FVC256654"/>
    <d v="2025-02-13T16:02:18"/>
    <d v="2025-02-14T00:00:00"/>
    <n v="51343826"/>
    <n v="51343826"/>
    <s v="PGP"/>
    <s v="CALI"/>
    <s v="Regimen Contributivo"/>
    <e v="#N/A"/>
    <x v="0"/>
    <n v="0"/>
    <m/>
    <s v="Auditada sin contabilizar"/>
    <d v="2025-02-13T00:00:00"/>
    <d v="2025-02-14T00:00:00"/>
    <m/>
    <n v="45"/>
    <s v="31-60"/>
    <n v="0"/>
    <m/>
    <m/>
    <m/>
    <s v="Consultas ambulatorias | Medicamentos de uso ambulatorio | Servicios de internación y/o cirugía (Hospitalaria o Ambulatoria) | Servicios ambulatorios | Servicios hospitalarios"/>
    <m/>
    <m/>
    <n v="51343826"/>
    <n v="0"/>
    <n v="0"/>
    <n v="0"/>
    <n v="0"/>
    <n v="0"/>
    <n v="0"/>
    <n v="0"/>
    <n v="0"/>
    <n v="0"/>
    <n v="0"/>
    <m/>
    <m/>
    <m/>
    <n v="0"/>
    <n v="0"/>
    <n v="0"/>
    <m/>
    <m/>
    <m/>
    <n v="0"/>
    <n v="50309818.520000003"/>
    <n v="1034007.4799999967"/>
    <n v="4800068036"/>
    <d v="2025-03-31T00:00:00"/>
    <s v="PAGO DIRECTO RC 4TO PROC. MARZO"/>
    <n v="500000000"/>
  </r>
  <r>
    <n v="830023202"/>
    <s v="COSMITET LTDA"/>
    <s v="FVC"/>
    <n v="274702"/>
    <s v="FVC274702"/>
    <s v="830023202_FVC274702"/>
    <d v="2025-03-13T12:07:18"/>
    <d v="2025-03-14T00:00:00"/>
    <n v="783339"/>
    <n v="783339"/>
    <s v="PGP"/>
    <s v="CALI"/>
    <s v="Regimen Contributivo"/>
    <e v="#N/A"/>
    <x v="0"/>
    <n v="0"/>
    <m/>
    <s v="Auditada sin contabilizar"/>
    <d v="2025-03-13T00:00:00"/>
    <d v="2025-03-14T00:00:00"/>
    <m/>
    <n v="17"/>
    <s v="0-30"/>
    <n v="0"/>
    <m/>
    <m/>
    <m/>
    <s v="Servicios de internación o procedimientos quirurgicos"/>
    <m/>
    <m/>
    <n v="783339"/>
    <n v="0"/>
    <n v="0"/>
    <n v="0"/>
    <n v="0"/>
    <n v="0"/>
    <n v="0"/>
    <n v="0"/>
    <n v="0"/>
    <n v="0"/>
    <n v="0"/>
    <m/>
    <m/>
    <m/>
    <n v="0"/>
    <n v="0"/>
    <n v="0"/>
    <m/>
    <m/>
    <m/>
    <n v="0"/>
    <n v="767672.22"/>
    <n v="15666.780000000028"/>
    <n v="4800068261"/>
    <d v="2025-04-14T00:00:00"/>
    <s v="PAGO DIRECTO REGIMEN SUBSIDIADO MARZO 2025"/>
    <n v="1075204459"/>
  </r>
  <r>
    <n v="830023202"/>
    <s v="COSMITET LTDA"/>
    <s v="FVC"/>
    <n v="256979"/>
    <s v="FVC256979"/>
    <s v="830023202_FVC256979"/>
    <d v="2025-02-14T10:32:24"/>
    <d v="2025-03-03T00:00:00"/>
    <n v="2575012885"/>
    <n v="2575012885"/>
    <s v="PGP"/>
    <s v="CALI"/>
    <s v="Regimen Contributivo"/>
    <e v="#N/A"/>
    <x v="1"/>
    <n v="259276753.03999999"/>
    <n v="4800068338"/>
    <s v="Auditada sin contabilizar"/>
    <d v="2025-02-14T00:00:00"/>
    <d v="2025-02-15T00:00:00"/>
    <m/>
    <n v="44"/>
    <s v="31-60"/>
    <n v="0"/>
    <m/>
    <m/>
    <m/>
    <s v="Consultas ambulatorias | Medicamentos de uso ambulatorio | Servicios de internación y/o cirugía (Hospitalaria o Ambulatoria) | Servicios ambulatorios | Servicios hospitalarios | Urgencias"/>
    <m/>
    <m/>
    <n v="2315736131.96"/>
    <n v="0"/>
    <n v="0"/>
    <n v="0"/>
    <n v="0"/>
    <n v="0"/>
    <n v="259276753.03999999"/>
    <n v="0"/>
    <n v="0"/>
    <n v="1000000014"/>
    <n v="51500257.700000003"/>
    <n v="4800068401"/>
    <d v="2025-04-23T00:00:00"/>
    <s v="PAGO DIRECTO RC 3TER PROC. ABRIL"/>
    <n v="1000000014"/>
    <n v="814545678.77999997"/>
    <n v="0"/>
    <n v="4800068338"/>
    <d v="2025-04-15T00:00:00"/>
    <s v="PAGO DIRECTO RC 2DO PROC. ABRIL"/>
    <n v="999999999"/>
    <n v="449690181.48000002"/>
    <n v="0"/>
    <n v="4800068036"/>
    <d v="2025-03-31T00:00:00"/>
    <s v="PAGO DIRECTO RC 4TO PROC. MARZO"/>
    <n v="500000000"/>
  </r>
  <r>
    <n v="830023202"/>
    <s v="COSMITET LTDA"/>
    <s v="FVC"/>
    <n v="52679"/>
    <s v="FVC52679"/>
    <s v="830023202_FVC52679"/>
    <d v="2024-09-06T11:40:44"/>
    <d v="2024-10-09T00:00:00"/>
    <n v="32967874"/>
    <n v="32967874"/>
    <s v="PGP"/>
    <s v="CALI"/>
    <s v="Regimen Contributivo"/>
    <s v="Factura devuelta"/>
    <x v="2"/>
    <n v="0"/>
    <m/>
    <s v="Para auditoria de pertinencia"/>
    <d v="2024-09-06T00:00:00"/>
    <d v="2025-04-01T00:00:00"/>
    <m/>
    <n v="-1"/>
    <s v="Corriente"/>
    <n v="32967874"/>
    <s v="DEVOLUCION"/>
    <s v="Se sostiene devolución de la factura, de acuerdo a la respuesta emitida por la IPS no se identifica autorización para los servicios facturados, por favor validar con el área encargada para solicitud de autorización final para cierre del evento. Una vez subsanada la devolucion la factura queda sujeta a auditoria integral. area encargada capautorizaciones@epsdelagente.com.co ,para que realicen el cierre evento.,radicar los soportes completos."/>
    <s v="AUTORIZACION"/>
    <s v="Exámenes de laboratorio, imágenes y otras ayudas diagnósticas ambulatorias | Servicios de internación y/o cirugía (Hospitalaria o Ambulatoria) | Servicios hospitalarios | Urgencias"/>
    <s v="Hospitalario"/>
    <m/>
    <n v="0"/>
    <n v="0"/>
    <n v="0"/>
    <n v="0"/>
    <n v="0"/>
    <n v="0"/>
    <n v="0"/>
    <n v="32967874"/>
    <n v="0"/>
    <n v="0"/>
    <n v="0"/>
    <m/>
    <m/>
    <m/>
    <n v="0"/>
    <n v="0"/>
    <n v="0"/>
    <m/>
    <m/>
    <m/>
    <n v="0"/>
    <n v="0"/>
    <n v="0"/>
    <m/>
    <m/>
    <m/>
    <n v="0"/>
  </r>
  <r>
    <n v="830023202"/>
    <s v="COSMITET LTDA"/>
    <s v="FVC"/>
    <n v="256017"/>
    <s v="FVC256017"/>
    <s v="830023202_FVC256017"/>
    <d v="2025-02-13T09:02:11"/>
    <d v="2025-03-05T00:00:00"/>
    <n v="17870842"/>
    <n v="17870842"/>
    <s v="PGP"/>
    <s v="CALI"/>
    <s v="Regimen Contributivo"/>
    <e v="#N/A"/>
    <x v="2"/>
    <n v="0"/>
    <m/>
    <s v="Para auditoria de pertinencia"/>
    <d v="2025-02-13T00:00:00"/>
    <d v="2025-04-15T00:00:00"/>
    <m/>
    <n v="-15"/>
    <s v="Corriente"/>
    <n v="17870842"/>
    <s v="DEVOLUCION"/>
    <s v="Se devuelve factura no cuenta con autorizacion por los servicios facturados al validar el nap que anexan lo autorizado no coincide con lo facturado , cotizan y solicitan cups 592204 CISTOLITOTOMIA facturan cups 592401 LITOTRICIA FRAGMENTACION INTRACORPORE favor validar. factura sujeta a auditoria."/>
    <s v="AUTORIZACION"/>
    <s v="Exámenes de laboratorio, imágenes y otras ayudas diagnósticas ambulatorias | Atención de urgencias | Servicios de internación y/o cirugía (Hospitalaria o Ambulatoria) | Servicios hospitalarios | Urgencias"/>
    <s v="Ambulatorio"/>
    <m/>
    <n v="0"/>
    <n v="0"/>
    <n v="0"/>
    <n v="0"/>
    <n v="0"/>
    <n v="0"/>
    <n v="0"/>
    <n v="17870842"/>
    <n v="0"/>
    <n v="0"/>
    <n v="0"/>
    <m/>
    <m/>
    <m/>
    <n v="0"/>
    <n v="0"/>
    <n v="0"/>
    <m/>
    <m/>
    <m/>
    <n v="0"/>
    <n v="0"/>
    <n v="0"/>
    <m/>
    <m/>
    <m/>
    <n v="0"/>
  </r>
  <r>
    <n v="830023202"/>
    <s v="COSMITET LTDA"/>
    <s v="SS"/>
    <n v="149794"/>
    <s v="SS149794"/>
    <s v="830023202_SS149794"/>
    <d v="2014-02-26T00:00:00"/>
    <d v="2014-03-05T00:00:00"/>
    <n v="51384996"/>
    <n v="7483874"/>
    <s v="Urgencias"/>
    <s v="CALI"/>
    <s v="Regimen Contributivo"/>
    <s v="Factura en proceso juridico"/>
    <x v="3"/>
    <n v="0"/>
    <m/>
    <s v="Finalizada"/>
    <d v="2014-02-26T00:00:00"/>
    <d v="2014-03-05T00:00:00"/>
    <d v="2018-04-06T00:00:00"/>
    <n v="2551"/>
    <s v="Más de 360"/>
    <n v="0"/>
    <m/>
    <m/>
    <m/>
    <m/>
    <m/>
    <s v="MIG-830023202"/>
    <n v="0"/>
    <n v="0"/>
    <n v="0"/>
    <n v="0"/>
    <n v="7483874"/>
    <n v="0"/>
    <n v="0"/>
    <n v="0"/>
    <n v="0"/>
    <n v="0"/>
    <n v="0"/>
    <m/>
    <m/>
    <m/>
    <n v="0"/>
    <n v="0"/>
    <n v="0"/>
    <m/>
    <m/>
    <m/>
    <n v="0"/>
    <n v="0"/>
    <n v="0"/>
    <m/>
    <m/>
    <m/>
    <n v="0"/>
  </r>
  <r>
    <n v="830023202"/>
    <s v="COSMITET LTDA"/>
    <s v="SS"/>
    <n v="142950"/>
    <s v="SS142950"/>
    <s v="830023202_SS142950"/>
    <d v="2014-01-11T00:00:00"/>
    <d v="2014-02-03T00:00:00"/>
    <n v="11725562"/>
    <n v="2461434"/>
    <s v="Urgencias"/>
    <s v="CALI"/>
    <s v="Regimen Contributivo"/>
    <s v="Factura en proceso juridico"/>
    <x v="3"/>
    <n v="0"/>
    <m/>
    <s v="Finalizada"/>
    <d v="2014-01-11T00:00:00"/>
    <d v="2014-02-03T00:00:00"/>
    <d v="2018-04-06T00:00:00"/>
    <n v="2551"/>
    <s v="Más de 360"/>
    <n v="0"/>
    <m/>
    <m/>
    <m/>
    <m/>
    <m/>
    <s v="MIG-830023202"/>
    <n v="0"/>
    <n v="0"/>
    <n v="0"/>
    <n v="0"/>
    <n v="2461434"/>
    <n v="0"/>
    <n v="0"/>
    <n v="0"/>
    <n v="0"/>
    <n v="0"/>
    <n v="0"/>
    <m/>
    <m/>
    <m/>
    <n v="0"/>
    <n v="0"/>
    <n v="0"/>
    <m/>
    <m/>
    <m/>
    <n v="0"/>
    <n v="0"/>
    <n v="0"/>
    <m/>
    <m/>
    <m/>
    <n v="0"/>
  </r>
  <r>
    <n v="830023202"/>
    <s v="COSMITET LTDA"/>
    <s v="SS"/>
    <n v="118716"/>
    <s v="SS118716"/>
    <s v="830023202_SS118716"/>
    <d v="2013-07-23T00:00:00"/>
    <d v="2013-09-02T00:00:00"/>
    <n v="11669274"/>
    <n v="2943588"/>
    <s v="Urgencias"/>
    <s v="CALI"/>
    <s v="Regimen Contributivo"/>
    <s v="Factura en proceso juridico"/>
    <x v="3"/>
    <n v="0"/>
    <m/>
    <s v="Finalizada"/>
    <d v="2013-07-23T00:00:00"/>
    <d v="2013-09-02T00:00:00"/>
    <d v="2018-04-06T00:00:00"/>
    <n v="2551"/>
    <s v="Más de 360"/>
    <n v="0"/>
    <m/>
    <m/>
    <m/>
    <m/>
    <m/>
    <s v="MIG-830023202"/>
    <n v="0"/>
    <n v="0"/>
    <n v="0"/>
    <n v="0"/>
    <n v="2943588"/>
    <n v="0"/>
    <n v="0"/>
    <n v="0"/>
    <n v="0"/>
    <n v="0"/>
    <n v="0"/>
    <m/>
    <m/>
    <m/>
    <n v="0"/>
    <n v="0"/>
    <n v="0"/>
    <m/>
    <m/>
    <m/>
    <n v="0"/>
    <n v="0"/>
    <n v="0"/>
    <m/>
    <m/>
    <m/>
    <n v="0"/>
  </r>
  <r>
    <n v="830023202"/>
    <s v="COSMITET LTDA"/>
    <s v="SS"/>
    <n v="231471"/>
    <s v="SS231471"/>
    <s v="830023202_SS231471"/>
    <d v="2015-09-26T00:00:00"/>
    <d v="2015-11-03T00:00:00"/>
    <n v="13457624"/>
    <n v="13457624"/>
    <s v="Urgencias"/>
    <s v="CALI"/>
    <s v="Regimen Contributivo"/>
    <s v="Factura en proceso juridico"/>
    <x v="3"/>
    <n v="0"/>
    <m/>
    <s v="Finalizada"/>
    <d v="2015-09-26T00:00:00"/>
    <d v="2015-11-03T00:00:00"/>
    <d v="2018-04-20T00:00:00"/>
    <n v="2537"/>
    <s v="Más de 360"/>
    <n v="0"/>
    <m/>
    <m/>
    <m/>
    <m/>
    <m/>
    <s v="MIG-830023202"/>
    <n v="0"/>
    <n v="0"/>
    <n v="0"/>
    <n v="0"/>
    <n v="13457624"/>
    <n v="0"/>
    <n v="0"/>
    <n v="0"/>
    <n v="0"/>
    <n v="0"/>
    <n v="0"/>
    <m/>
    <m/>
    <m/>
    <n v="0"/>
    <n v="0"/>
    <n v="0"/>
    <m/>
    <m/>
    <m/>
    <n v="0"/>
    <n v="0"/>
    <n v="0"/>
    <m/>
    <m/>
    <m/>
    <n v="0"/>
  </r>
  <r>
    <n v="830023202"/>
    <s v="COSMITET LTDA"/>
    <s v="SS"/>
    <n v="202291"/>
    <s v="SS202291"/>
    <s v="830023202_SS202291"/>
    <d v="2015-02-06T00:00:00"/>
    <d v="2015-03-03T00:00:00"/>
    <n v="6491034"/>
    <n v="6491034"/>
    <s v="Urgencias"/>
    <s v="CALI"/>
    <s v="Regimen Contributivo"/>
    <s v="Factura en proceso juridico"/>
    <x v="3"/>
    <n v="0"/>
    <m/>
    <s v="Finalizada"/>
    <d v="2015-02-06T00:00:00"/>
    <d v="2015-03-03T00:00:00"/>
    <d v="2018-03-26T00:00:00"/>
    <n v="2562"/>
    <s v="Más de 360"/>
    <n v="0"/>
    <m/>
    <m/>
    <m/>
    <m/>
    <m/>
    <s v="MIG-830023202"/>
    <n v="0"/>
    <n v="0"/>
    <n v="0"/>
    <n v="0"/>
    <n v="6491034"/>
    <n v="0"/>
    <n v="0"/>
    <n v="0"/>
    <n v="0"/>
    <n v="0"/>
    <n v="0"/>
    <m/>
    <m/>
    <m/>
    <n v="0"/>
    <n v="0"/>
    <n v="0"/>
    <m/>
    <m/>
    <m/>
    <n v="0"/>
    <n v="0"/>
    <n v="0"/>
    <m/>
    <m/>
    <m/>
    <n v="0"/>
  </r>
  <r>
    <n v="830023202"/>
    <s v="COSMITET LTDA"/>
    <s v="SS"/>
    <n v="239366"/>
    <s v="SS239366"/>
    <s v="830023202_SS239366"/>
    <d v="2015-11-27T00:00:00"/>
    <d v="2015-12-02T00:00:00"/>
    <n v="6349176"/>
    <n v="6349176"/>
    <s v="Urgencias"/>
    <s v="CALI"/>
    <s v="Regimen Contributivo"/>
    <s v="Factura en proceso juridico"/>
    <x v="3"/>
    <n v="0"/>
    <m/>
    <s v="Finalizada"/>
    <d v="2015-11-27T00:00:00"/>
    <d v="2015-12-02T00:00:00"/>
    <d v="2018-04-20T00:00:00"/>
    <n v="2537"/>
    <s v="Más de 360"/>
    <n v="0"/>
    <m/>
    <m/>
    <m/>
    <m/>
    <m/>
    <s v="MIG-830023202"/>
    <n v="0"/>
    <n v="0"/>
    <n v="0"/>
    <n v="0"/>
    <n v="6349176"/>
    <n v="0"/>
    <n v="0"/>
    <n v="0"/>
    <n v="0"/>
    <n v="0"/>
    <n v="0"/>
    <m/>
    <m/>
    <m/>
    <n v="0"/>
    <n v="0"/>
    <n v="0"/>
    <m/>
    <m/>
    <m/>
    <n v="0"/>
    <n v="0"/>
    <n v="0"/>
    <m/>
    <m/>
    <m/>
    <n v="0"/>
  </r>
  <r>
    <n v="830023202"/>
    <s v="COSMITET LTDA"/>
    <s v="SS"/>
    <n v="200736"/>
    <s v="SS200736"/>
    <s v="830023202_SS200736"/>
    <d v="2015-01-27T00:00:00"/>
    <d v="2015-03-03T00:00:00"/>
    <n v="4658607"/>
    <n v="4658607"/>
    <s v="Urgencias"/>
    <s v="CALI"/>
    <s v="Regimen Contributivo"/>
    <s v="Factura en proceso juridico"/>
    <x v="3"/>
    <n v="0"/>
    <m/>
    <s v="Finalizada"/>
    <d v="2015-01-27T00:00:00"/>
    <d v="2015-03-03T00:00:00"/>
    <d v="2018-03-26T00:00:00"/>
    <n v="2562"/>
    <s v="Más de 360"/>
    <n v="0"/>
    <m/>
    <m/>
    <m/>
    <m/>
    <m/>
    <s v="MIG-830023202"/>
    <n v="0"/>
    <n v="0"/>
    <n v="0"/>
    <n v="0"/>
    <n v="4658607"/>
    <n v="0"/>
    <n v="0"/>
    <n v="0"/>
    <n v="0"/>
    <n v="0"/>
    <n v="0"/>
    <m/>
    <m/>
    <m/>
    <n v="0"/>
    <n v="0"/>
    <n v="0"/>
    <m/>
    <m/>
    <m/>
    <n v="0"/>
    <n v="0"/>
    <n v="0"/>
    <m/>
    <m/>
    <m/>
    <n v="0"/>
  </r>
  <r>
    <n v="830023202"/>
    <s v="COSMITET LTDA"/>
    <s v="SS"/>
    <n v="211803"/>
    <s v="SS211803"/>
    <s v="830023202_SS211803"/>
    <d v="2015-04-27T00:00:00"/>
    <d v="2015-09-02T00:00:00"/>
    <n v="5039732"/>
    <n v="3374952"/>
    <s v="Urgencias"/>
    <s v="CALI"/>
    <s v="Regimen Contributivo"/>
    <s v="Factura en proceso juridico"/>
    <x v="3"/>
    <n v="0"/>
    <m/>
    <s v="Finalizada"/>
    <d v="2015-04-27T00:00:00"/>
    <d v="2015-09-02T00:00:00"/>
    <d v="2018-04-20T00:00:00"/>
    <n v="2537"/>
    <s v="Más de 360"/>
    <n v="0"/>
    <m/>
    <m/>
    <m/>
    <m/>
    <m/>
    <s v="MIG-830023202"/>
    <n v="0"/>
    <n v="0"/>
    <n v="0"/>
    <n v="0"/>
    <n v="3374952"/>
    <n v="0"/>
    <n v="0"/>
    <n v="0"/>
    <n v="0"/>
    <n v="0"/>
    <n v="0"/>
    <m/>
    <m/>
    <m/>
    <n v="0"/>
    <n v="0"/>
    <n v="0"/>
    <m/>
    <m/>
    <m/>
    <n v="0"/>
    <n v="0"/>
    <n v="0"/>
    <m/>
    <m/>
    <m/>
    <n v="0"/>
  </r>
  <r>
    <n v="830023202"/>
    <s v="COSMITET LTDA"/>
    <s v="SS"/>
    <n v="175489"/>
    <s v="SS175489"/>
    <s v="830023202_SS175489"/>
    <d v="2014-07-28T00:00:00"/>
    <d v="2014-09-02T00:00:00"/>
    <n v="39689054"/>
    <n v="2215440"/>
    <s v="Urgencias"/>
    <s v="CALI"/>
    <s v="Regimen Contributivo"/>
    <s v="Factura en proceso juridico"/>
    <x v="3"/>
    <n v="0"/>
    <m/>
    <s v="Finalizada"/>
    <d v="2014-07-28T00:00:00"/>
    <d v="2014-09-02T00:00:00"/>
    <d v="2018-01-23T00:00:00"/>
    <n v="2624"/>
    <s v="Más de 360"/>
    <n v="0"/>
    <m/>
    <m/>
    <m/>
    <m/>
    <m/>
    <s v="MIG-830023202"/>
    <n v="0"/>
    <n v="0"/>
    <n v="0"/>
    <n v="0"/>
    <n v="2215440"/>
    <n v="0"/>
    <n v="0"/>
    <n v="0"/>
    <n v="0"/>
    <n v="0"/>
    <n v="0"/>
    <m/>
    <m/>
    <m/>
    <n v="0"/>
    <n v="0"/>
    <n v="0"/>
    <m/>
    <m/>
    <m/>
    <n v="0"/>
    <n v="0"/>
    <n v="0"/>
    <m/>
    <m/>
    <m/>
    <n v="0"/>
  </r>
  <r>
    <n v="830023202"/>
    <s v="COSMITET LTDA"/>
    <s v="SS"/>
    <n v="198472"/>
    <s v="SS198472"/>
    <s v="830023202_SS198472"/>
    <d v="2015-01-07T00:00:00"/>
    <d v="2015-02-02T00:00:00"/>
    <n v="4522472"/>
    <n v="1613128"/>
    <s v="Urgencias"/>
    <s v="CALI"/>
    <s v="Regimen Contributivo"/>
    <s v="Factura en proceso juridico"/>
    <x v="3"/>
    <n v="0"/>
    <m/>
    <s v="Finalizada"/>
    <d v="2015-01-07T00:00:00"/>
    <d v="2015-02-02T00:00:00"/>
    <d v="2018-04-20T00:00:00"/>
    <n v="2537"/>
    <s v="Más de 360"/>
    <n v="0"/>
    <m/>
    <m/>
    <m/>
    <m/>
    <m/>
    <s v="MIG-830023202"/>
    <n v="0"/>
    <n v="0"/>
    <n v="0"/>
    <n v="0"/>
    <n v="1613128"/>
    <n v="0"/>
    <n v="0"/>
    <n v="0"/>
    <n v="0"/>
    <n v="0"/>
    <n v="0"/>
    <m/>
    <m/>
    <m/>
    <n v="0"/>
    <n v="0"/>
    <n v="0"/>
    <m/>
    <m/>
    <m/>
    <n v="0"/>
    <n v="0"/>
    <n v="0"/>
    <m/>
    <m/>
    <m/>
    <n v="0"/>
  </r>
  <r>
    <n v="830023202"/>
    <s v="COSMITET LTDA"/>
    <s v="SS"/>
    <n v="129355"/>
    <s v="SS129355"/>
    <s v="830023202_SS129355"/>
    <d v="2013-10-07T00:00:00"/>
    <d v="2013-12-02T00:00:00"/>
    <n v="7147993"/>
    <n v="717480"/>
    <s v="Urgencias"/>
    <s v="CALI"/>
    <s v="Regimen Contributivo"/>
    <s v="Factura en proceso juridico"/>
    <x v="3"/>
    <n v="0"/>
    <m/>
    <s v="Finalizada"/>
    <d v="2013-10-07T00:00:00"/>
    <d v="2013-12-02T00:00:00"/>
    <d v="2018-04-06T00:00:00"/>
    <n v="2551"/>
    <s v="Más de 360"/>
    <n v="0"/>
    <m/>
    <m/>
    <m/>
    <m/>
    <m/>
    <s v="MIG-830023202"/>
    <n v="0"/>
    <n v="0"/>
    <n v="0"/>
    <n v="0"/>
    <n v="717480"/>
    <n v="0"/>
    <n v="0"/>
    <n v="0"/>
    <n v="0"/>
    <n v="0"/>
    <n v="0"/>
    <m/>
    <m/>
    <m/>
    <n v="0"/>
    <n v="0"/>
    <n v="0"/>
    <m/>
    <m/>
    <m/>
    <n v="0"/>
    <n v="0"/>
    <n v="0"/>
    <m/>
    <m/>
    <m/>
    <n v="0"/>
  </r>
  <r>
    <n v="830023202"/>
    <s v="COSMITET LTDA"/>
    <s v="SS"/>
    <n v="149797"/>
    <s v="SS149797"/>
    <s v="830023202_SS149797"/>
    <d v="2014-02-26T00:00:00"/>
    <d v="2014-04-01T00:00:00"/>
    <n v="706300"/>
    <n v="706300"/>
    <s v="Urgencias"/>
    <s v="CALI"/>
    <s v="Regimen Contributivo"/>
    <s v="Factura en proceso juridico"/>
    <x v="3"/>
    <n v="0"/>
    <m/>
    <s v="Finalizada"/>
    <d v="2014-02-26T00:00:00"/>
    <d v="2014-04-01T00:00:00"/>
    <d v="2018-03-26T00:00:00"/>
    <n v="2562"/>
    <s v="Más de 360"/>
    <n v="0"/>
    <m/>
    <m/>
    <m/>
    <m/>
    <m/>
    <s v="MIG-830023202"/>
    <n v="0"/>
    <n v="0"/>
    <n v="0"/>
    <n v="0"/>
    <n v="706300"/>
    <n v="0"/>
    <n v="0"/>
    <n v="0"/>
    <n v="0"/>
    <n v="0"/>
    <n v="0"/>
    <m/>
    <m/>
    <m/>
    <n v="0"/>
    <n v="0"/>
    <n v="0"/>
    <m/>
    <m/>
    <m/>
    <n v="0"/>
    <n v="0"/>
    <n v="0"/>
    <m/>
    <m/>
    <m/>
    <n v="0"/>
  </r>
  <r>
    <n v="830023202"/>
    <s v="COSMITET LTDA"/>
    <s v="SS"/>
    <n v="128369"/>
    <s v="SS128369"/>
    <s v="830023202_SS128369"/>
    <d v="2013-09-30T00:00:00"/>
    <d v="2013-11-05T00:00:00"/>
    <n v="286900"/>
    <n v="286900"/>
    <s v="Urgencias"/>
    <s v="CALI"/>
    <s v="Regimen Contributivo"/>
    <s v="Factura en proceso juridico"/>
    <x v="3"/>
    <n v="0"/>
    <m/>
    <s v="Finalizada"/>
    <d v="2013-09-30T00:00:00"/>
    <d v="2013-11-05T00:00:00"/>
    <d v="2018-03-26T00:00:00"/>
    <n v="2562"/>
    <s v="Más de 360"/>
    <n v="0"/>
    <m/>
    <m/>
    <m/>
    <m/>
    <m/>
    <s v="MIG-830023202"/>
    <n v="0"/>
    <n v="0"/>
    <n v="0"/>
    <n v="0"/>
    <n v="286900"/>
    <n v="0"/>
    <n v="0"/>
    <n v="0"/>
    <n v="0"/>
    <n v="0"/>
    <n v="0"/>
    <m/>
    <m/>
    <m/>
    <n v="0"/>
    <n v="0"/>
    <n v="0"/>
    <m/>
    <m/>
    <m/>
    <n v="0"/>
    <n v="0"/>
    <n v="0"/>
    <m/>
    <m/>
    <m/>
    <n v="0"/>
  </r>
  <r>
    <n v="830023202"/>
    <s v="COSMITET LTDA"/>
    <s v="SS"/>
    <n v="73639"/>
    <s v="SS73639"/>
    <s v="830023202_SS73639"/>
    <d v="2012-09-21T00:00:00"/>
    <d v="2012-12-05T00:00:00"/>
    <n v="1549200"/>
    <n v="176792"/>
    <s v="Urgencias"/>
    <s v="CALI"/>
    <s v="Regimen Contributivo"/>
    <s v="Factura en proceso juridico"/>
    <x v="3"/>
    <n v="0"/>
    <m/>
    <s v="Finalizada"/>
    <d v="2012-09-21T00:00:00"/>
    <d v="2012-12-06T00:00:00"/>
    <d v="2018-04-06T00:00:00"/>
    <n v="2551"/>
    <s v="Más de 360"/>
    <n v="0"/>
    <m/>
    <m/>
    <m/>
    <m/>
    <m/>
    <s v="MIG-830023202"/>
    <n v="0"/>
    <n v="0"/>
    <n v="0"/>
    <n v="0"/>
    <n v="176792"/>
    <n v="0"/>
    <n v="0"/>
    <n v="0"/>
    <n v="0"/>
    <n v="0"/>
    <n v="0"/>
    <m/>
    <m/>
    <m/>
    <n v="0"/>
    <n v="0"/>
    <n v="0"/>
    <m/>
    <m/>
    <m/>
    <n v="0"/>
    <n v="0"/>
    <n v="0"/>
    <m/>
    <m/>
    <m/>
    <n v="0"/>
  </r>
  <r>
    <n v="830023202"/>
    <s v="COSMITET LTDA"/>
    <s v="SS"/>
    <n v="135419"/>
    <s v="SS135419"/>
    <s v="830023202_SS135419"/>
    <d v="2013-11-18T00:00:00"/>
    <d v="2013-12-02T00:00:00"/>
    <n v="120800"/>
    <n v="120800"/>
    <s v="Urgencias"/>
    <s v="CALI"/>
    <s v="Regimen Contributivo"/>
    <s v="Factura en proceso juridico"/>
    <x v="3"/>
    <n v="0"/>
    <m/>
    <s v="Finalizada"/>
    <d v="2013-11-18T00:00:00"/>
    <d v="2013-12-02T00:00:00"/>
    <d v="2018-03-26T00:00:00"/>
    <n v="2562"/>
    <s v="Más de 360"/>
    <n v="0"/>
    <m/>
    <m/>
    <m/>
    <m/>
    <m/>
    <s v="MIG-830023202"/>
    <n v="0"/>
    <n v="0"/>
    <n v="0"/>
    <n v="0"/>
    <n v="120800"/>
    <n v="0"/>
    <n v="0"/>
    <n v="0"/>
    <n v="0"/>
    <n v="0"/>
    <n v="0"/>
    <m/>
    <m/>
    <m/>
    <n v="0"/>
    <n v="0"/>
    <n v="0"/>
    <m/>
    <m/>
    <m/>
    <n v="0"/>
    <n v="0"/>
    <n v="0"/>
    <m/>
    <m/>
    <m/>
    <n v="0"/>
  </r>
  <r>
    <n v="830023202"/>
    <s v="COSMITET LTDA"/>
    <s v="SS"/>
    <n v="126214"/>
    <s v="SS126214"/>
    <s v="830023202_SS126214"/>
    <d v="2013-09-16T00:00:00"/>
    <d v="2013-11-05T00:00:00"/>
    <n v="497045"/>
    <n v="85989"/>
    <s v="Urgencias"/>
    <s v="CALI"/>
    <s v="Regimen Contributivo"/>
    <s v="Factura en proceso juridico"/>
    <x v="3"/>
    <n v="0"/>
    <m/>
    <s v="Finalizada"/>
    <d v="2013-09-16T00:00:00"/>
    <d v="2013-11-05T00:00:00"/>
    <d v="2018-01-23T00:00:00"/>
    <n v="2624"/>
    <s v="Más de 360"/>
    <n v="0"/>
    <m/>
    <m/>
    <m/>
    <m/>
    <m/>
    <s v="MIG-830023202"/>
    <n v="0"/>
    <n v="0"/>
    <n v="0"/>
    <n v="0"/>
    <n v="85989"/>
    <n v="0"/>
    <n v="0"/>
    <n v="0"/>
    <n v="0"/>
    <n v="0"/>
    <n v="0"/>
    <m/>
    <m/>
    <m/>
    <n v="0"/>
    <n v="0"/>
    <n v="0"/>
    <m/>
    <m/>
    <m/>
    <n v="0"/>
    <n v="0"/>
    <n v="0"/>
    <m/>
    <m/>
    <m/>
    <n v="0"/>
  </r>
  <r>
    <n v="830023202"/>
    <s v="COSMITET LTDA"/>
    <s v="SS"/>
    <n v="145426"/>
    <s v="SS145426"/>
    <s v="830023202_SS145426"/>
    <d v="2014-01-28T00:00:00"/>
    <d v="2014-03-03T00:00:00"/>
    <n v="45000"/>
    <n v="45000"/>
    <s v="Urgencias"/>
    <s v="CALI"/>
    <s v="Regimen Contributivo"/>
    <s v="Factura en proceso juridico"/>
    <x v="3"/>
    <n v="0"/>
    <m/>
    <s v="Finalizada"/>
    <d v="2014-01-28T00:00:00"/>
    <d v="2014-03-03T00:00:00"/>
    <d v="2018-03-26T00:00:00"/>
    <n v="2562"/>
    <s v="Más de 360"/>
    <n v="0"/>
    <m/>
    <m/>
    <m/>
    <m/>
    <m/>
    <s v="MIG-830023202"/>
    <n v="0"/>
    <n v="0"/>
    <n v="0"/>
    <n v="0"/>
    <n v="45000"/>
    <n v="0"/>
    <n v="0"/>
    <n v="0"/>
    <n v="0"/>
    <n v="0"/>
    <n v="0"/>
    <m/>
    <m/>
    <m/>
    <n v="0"/>
    <n v="0"/>
    <n v="0"/>
    <m/>
    <m/>
    <m/>
    <n v="0"/>
    <n v="0"/>
    <n v="0"/>
    <m/>
    <m/>
    <m/>
    <n v="0"/>
  </r>
  <r>
    <n v="830023202"/>
    <s v="COSMITET LTDA"/>
    <s v="SS"/>
    <n v="151505"/>
    <s v="SS151505"/>
    <s v="830023202_SS151505"/>
    <d v="2014-03-11T00:00:00"/>
    <d v="2014-04-01T00:00:00"/>
    <n v="45000"/>
    <n v="45000"/>
    <s v="Urgencias"/>
    <s v="CALI"/>
    <s v="Regimen Contributivo"/>
    <s v="Factura en proceso juridico"/>
    <x v="3"/>
    <n v="0"/>
    <m/>
    <s v="Finalizada"/>
    <d v="2014-03-11T00:00:00"/>
    <d v="2014-04-01T00:00:00"/>
    <d v="2018-03-26T00:00:00"/>
    <n v="2562"/>
    <s v="Más de 360"/>
    <n v="0"/>
    <m/>
    <m/>
    <m/>
    <m/>
    <m/>
    <s v="MIG-830023202"/>
    <n v="0"/>
    <n v="0"/>
    <n v="0"/>
    <n v="0"/>
    <n v="45000"/>
    <n v="0"/>
    <n v="0"/>
    <n v="0"/>
    <n v="0"/>
    <n v="0"/>
    <n v="0"/>
    <m/>
    <m/>
    <m/>
    <n v="0"/>
    <n v="0"/>
    <n v="0"/>
    <m/>
    <m/>
    <m/>
    <n v="0"/>
    <n v="0"/>
    <n v="0"/>
    <m/>
    <m/>
    <m/>
    <n v="0"/>
  </r>
  <r>
    <n v="830023202"/>
    <s v="COSMITET LTDA"/>
    <s v="SS"/>
    <n v="123501"/>
    <s v="SS123501"/>
    <s v="830023202_SS123501"/>
    <d v="2013-08-27T00:00:00"/>
    <d v="2013-10-01T00:00:00"/>
    <n v="43000"/>
    <n v="43000"/>
    <s v="Urgencias"/>
    <s v="CALI"/>
    <s v="Regimen Contributivo"/>
    <s v="Factura en proceso juridico"/>
    <x v="3"/>
    <n v="0"/>
    <m/>
    <s v="Finalizada"/>
    <d v="2013-08-27T00:00:00"/>
    <d v="2013-10-01T00:00:00"/>
    <d v="2018-03-26T00:00:00"/>
    <n v="2562"/>
    <s v="Más de 360"/>
    <n v="0"/>
    <m/>
    <m/>
    <m/>
    <m/>
    <m/>
    <s v="MIG-830023202"/>
    <n v="0"/>
    <n v="0"/>
    <n v="0"/>
    <n v="0"/>
    <n v="43000"/>
    <n v="0"/>
    <n v="0"/>
    <n v="0"/>
    <n v="0"/>
    <n v="0"/>
    <n v="0"/>
    <m/>
    <m/>
    <m/>
    <n v="0"/>
    <n v="0"/>
    <n v="0"/>
    <m/>
    <m/>
    <m/>
    <n v="0"/>
    <n v="0"/>
    <n v="0"/>
    <m/>
    <m/>
    <m/>
    <n v="0"/>
  </r>
  <r>
    <n v="830023202"/>
    <s v="COSMITET LTDA"/>
    <s v="SS"/>
    <n v="126314"/>
    <s v="SS126314"/>
    <s v="830023202_SS126314"/>
    <d v="2013-09-17T00:00:00"/>
    <d v="2013-10-01T00:00:00"/>
    <n v="43000"/>
    <n v="43000"/>
    <s v="Urgencias"/>
    <s v="CALI"/>
    <s v="Regimen Contributivo"/>
    <s v="Factura en proceso juridico"/>
    <x v="3"/>
    <n v="0"/>
    <m/>
    <s v="Finalizada"/>
    <d v="2013-09-17T00:00:00"/>
    <d v="2013-10-01T00:00:00"/>
    <d v="2018-03-26T00:00:00"/>
    <n v="2562"/>
    <s v="Más de 360"/>
    <n v="0"/>
    <m/>
    <m/>
    <m/>
    <m/>
    <m/>
    <s v="MIG-830023202"/>
    <n v="0"/>
    <n v="0"/>
    <n v="0"/>
    <n v="0"/>
    <n v="43000"/>
    <n v="0"/>
    <n v="0"/>
    <n v="0"/>
    <n v="0"/>
    <n v="0"/>
    <n v="0"/>
    <m/>
    <m/>
    <m/>
    <n v="0"/>
    <n v="0"/>
    <n v="0"/>
    <m/>
    <m/>
    <m/>
    <n v="0"/>
    <n v="0"/>
    <n v="0"/>
    <m/>
    <m/>
    <m/>
    <n v="0"/>
  </r>
  <r>
    <n v="830023202"/>
    <s v="COSMITET LTDA"/>
    <s v="SS"/>
    <n v="131534"/>
    <s v="SS131534"/>
    <s v="830023202_SS131534"/>
    <d v="2013-10-22T00:00:00"/>
    <d v="2013-11-05T00:00:00"/>
    <n v="43000"/>
    <n v="43000"/>
    <s v="Urgencias"/>
    <s v="CALI"/>
    <s v="Regimen Contributivo"/>
    <s v="Factura en proceso juridico"/>
    <x v="3"/>
    <n v="0"/>
    <m/>
    <s v="Finalizada"/>
    <d v="2013-10-22T00:00:00"/>
    <d v="2013-11-05T00:00:00"/>
    <d v="2018-03-26T00:00:00"/>
    <n v="2562"/>
    <s v="Más de 360"/>
    <n v="0"/>
    <m/>
    <m/>
    <m/>
    <m/>
    <m/>
    <s v="MIG-830023202"/>
    <n v="0"/>
    <n v="0"/>
    <n v="0"/>
    <n v="0"/>
    <n v="43000"/>
    <n v="0"/>
    <n v="0"/>
    <n v="0"/>
    <n v="0"/>
    <n v="0"/>
    <n v="0"/>
    <m/>
    <m/>
    <m/>
    <n v="0"/>
    <n v="0"/>
    <n v="0"/>
    <m/>
    <m/>
    <m/>
    <n v="0"/>
    <n v="0"/>
    <n v="0"/>
    <m/>
    <m/>
    <m/>
    <n v="0"/>
  </r>
  <r>
    <n v="830023202"/>
    <s v="COSMITET LTDA"/>
    <s v="SS"/>
    <n v="139046"/>
    <s v="SS139046"/>
    <s v="830023202_SS139046"/>
    <d v="2013-12-10T00:00:00"/>
    <d v="2014-01-02T00:00:00"/>
    <n v="43000"/>
    <n v="43000"/>
    <s v="Urgencias"/>
    <s v="CALI"/>
    <s v="Regimen Contributivo"/>
    <s v="Factura en proceso juridico"/>
    <x v="3"/>
    <n v="0"/>
    <m/>
    <s v="Finalizada"/>
    <d v="2013-12-10T00:00:00"/>
    <d v="2014-01-02T00:00:00"/>
    <d v="2018-03-26T00:00:00"/>
    <n v="2562"/>
    <s v="Más de 360"/>
    <n v="0"/>
    <m/>
    <m/>
    <m/>
    <m/>
    <m/>
    <s v="MIG-830023202"/>
    <n v="0"/>
    <n v="0"/>
    <n v="0"/>
    <n v="0"/>
    <n v="43000"/>
    <n v="0"/>
    <n v="0"/>
    <n v="0"/>
    <n v="0"/>
    <n v="0"/>
    <n v="0"/>
    <m/>
    <m/>
    <m/>
    <n v="0"/>
    <n v="0"/>
    <n v="0"/>
    <m/>
    <m/>
    <m/>
    <n v="0"/>
    <n v="0"/>
    <n v="0"/>
    <m/>
    <m/>
    <m/>
    <n v="0"/>
  </r>
  <r>
    <n v="830023202"/>
    <s v="COSMITET LTDA"/>
    <s v="SS"/>
    <n v="184576"/>
    <s v="SS184576"/>
    <s v="830023202_SS184576"/>
    <d v="2014-09-23T00:00:00"/>
    <d v="2014-10-01T00:00:00"/>
    <n v="17815186"/>
    <n v="232492"/>
    <s v="Urgencias"/>
    <s v="CALI"/>
    <s v="Regimen Contributivo"/>
    <s v="Factura en proceso juridico"/>
    <x v="3"/>
    <n v="0"/>
    <m/>
    <s v="Finalizada"/>
    <d v="2014-09-23T00:00:00"/>
    <d v="2014-10-01T00:00:00"/>
    <d v="2018-04-06T00:00:00"/>
    <n v="2551"/>
    <s v="Más de 360"/>
    <n v="0"/>
    <m/>
    <m/>
    <m/>
    <m/>
    <m/>
    <s v="MIG-830023202"/>
    <n v="0"/>
    <n v="0"/>
    <n v="0"/>
    <n v="0"/>
    <n v="232492"/>
    <n v="0"/>
    <n v="0"/>
    <n v="0"/>
    <n v="0"/>
    <n v="0"/>
    <n v="0"/>
    <m/>
    <m/>
    <m/>
    <n v="0"/>
    <n v="0"/>
    <n v="0"/>
    <m/>
    <m/>
    <m/>
    <n v="0"/>
    <n v="0"/>
    <n v="0"/>
    <m/>
    <m/>
    <m/>
    <n v="0"/>
  </r>
  <r>
    <n v="830023202"/>
    <s v="COSMITET LTDA"/>
    <s v="SS"/>
    <n v="227680"/>
    <s v="SS227680"/>
    <s v="830023202_SS227680"/>
    <d v="2015-08-28T00:00:00"/>
    <d v="2015-09-02T00:00:00"/>
    <n v="74545287"/>
    <n v="15439967"/>
    <s v="Urgencias"/>
    <s v="CALI"/>
    <s v="Regimen Contributivo"/>
    <s v="Factura en proceso juridico"/>
    <x v="3"/>
    <n v="0"/>
    <m/>
    <s v="Finalizada"/>
    <d v="2015-08-28T00:00:00"/>
    <d v="2015-09-02T00:00:00"/>
    <d v="2018-04-20T00:00:00"/>
    <n v="2537"/>
    <s v="Más de 360"/>
    <n v="0"/>
    <m/>
    <m/>
    <m/>
    <m/>
    <m/>
    <s v="MIG-830023202"/>
    <n v="0"/>
    <n v="0"/>
    <n v="0"/>
    <n v="0"/>
    <n v="15439967"/>
    <n v="0"/>
    <n v="0"/>
    <n v="0"/>
    <n v="0"/>
    <n v="0"/>
    <n v="0"/>
    <m/>
    <m/>
    <m/>
    <n v="0"/>
    <n v="0"/>
    <n v="0"/>
    <m/>
    <m/>
    <m/>
    <n v="0"/>
    <n v="0"/>
    <n v="0"/>
    <m/>
    <m/>
    <m/>
    <n v="0"/>
  </r>
  <r>
    <n v="830023202"/>
    <s v="COSMITET LTDA"/>
    <s v="SS"/>
    <n v="164809"/>
    <s v="SS164809"/>
    <s v="830023202_SS164809"/>
    <d v="2014-05-28T00:00:00"/>
    <d v="2014-06-03T00:00:00"/>
    <n v="5559252"/>
    <n v="2179043"/>
    <s v="Urgencias"/>
    <s v="CALI"/>
    <s v="Regimen Contributivo"/>
    <s v="Factura en proceso juridico"/>
    <x v="3"/>
    <n v="0"/>
    <m/>
    <s v="Finalizada"/>
    <d v="2014-05-28T00:00:00"/>
    <d v="2014-06-03T00:00:00"/>
    <d v="2014-10-01T00:00:00"/>
    <n v="3834"/>
    <s v="Más de 360"/>
    <n v="0"/>
    <m/>
    <m/>
    <m/>
    <m/>
    <m/>
    <s v="MIG-830023202"/>
    <n v="0"/>
    <n v="0"/>
    <n v="0"/>
    <n v="0"/>
    <n v="2179043"/>
    <n v="0"/>
    <n v="0"/>
    <n v="0"/>
    <n v="0"/>
    <n v="0"/>
    <n v="0"/>
    <m/>
    <m/>
    <m/>
    <n v="0"/>
    <n v="0"/>
    <n v="0"/>
    <m/>
    <m/>
    <m/>
    <n v="0"/>
    <n v="0"/>
    <n v="0"/>
    <m/>
    <m/>
    <m/>
    <n v="0"/>
  </r>
  <r>
    <n v="830023202"/>
    <s v="COSMITET LTDA"/>
    <s v="SS"/>
    <n v="162717"/>
    <s v="SS162717"/>
    <s v="830023202_SS162717"/>
    <d v="2014-05-16T00:00:00"/>
    <d v="2014-06-03T00:00:00"/>
    <n v="14025219"/>
    <n v="3190032"/>
    <s v="Urgencias"/>
    <s v="CALI"/>
    <s v="Regimen Contributivo"/>
    <s v="Factura en proceso juridico"/>
    <x v="3"/>
    <n v="0"/>
    <m/>
    <s v="Finalizada"/>
    <d v="2014-05-16T00:00:00"/>
    <d v="2014-06-03T00:00:00"/>
    <d v="2014-10-01T00:00:00"/>
    <n v="3834"/>
    <s v="Más de 360"/>
    <n v="0"/>
    <m/>
    <m/>
    <m/>
    <m/>
    <m/>
    <s v="MIG-830023202"/>
    <n v="0"/>
    <n v="0"/>
    <n v="0"/>
    <n v="0"/>
    <n v="3190032"/>
    <n v="0"/>
    <n v="0"/>
    <n v="0"/>
    <n v="0"/>
    <n v="0"/>
    <n v="0"/>
    <m/>
    <m/>
    <m/>
    <n v="0"/>
    <n v="0"/>
    <n v="0"/>
    <m/>
    <m/>
    <m/>
    <n v="0"/>
    <n v="0"/>
    <n v="0"/>
    <m/>
    <m/>
    <m/>
    <n v="0"/>
  </r>
  <r>
    <n v="830023202"/>
    <s v="COSMITET LTDA"/>
    <s v="SS"/>
    <n v="176321"/>
    <s v="SS176321"/>
    <s v="830023202_SS176321"/>
    <d v="2014-07-31T00:00:00"/>
    <d v="2014-09-02T00:00:00"/>
    <n v="90936452"/>
    <n v="12160688"/>
    <s v="Urgencias"/>
    <s v="CALI"/>
    <s v="Regimen Contributivo"/>
    <s v="Factura en proceso juridico"/>
    <x v="3"/>
    <n v="0"/>
    <m/>
    <s v="Finalizada"/>
    <d v="2014-07-31T00:00:00"/>
    <d v="2014-09-02T00:00:00"/>
    <d v="2015-01-06T00:00:00"/>
    <n v="3737"/>
    <s v="Más de 360"/>
    <n v="0"/>
    <m/>
    <m/>
    <m/>
    <m/>
    <m/>
    <s v="MIG-830023202"/>
    <n v="0"/>
    <n v="0"/>
    <n v="0"/>
    <n v="0"/>
    <n v="12160688"/>
    <n v="0"/>
    <n v="0"/>
    <n v="0"/>
    <n v="0"/>
    <n v="0"/>
    <n v="0"/>
    <m/>
    <m/>
    <m/>
    <n v="0"/>
    <n v="0"/>
    <n v="0"/>
    <m/>
    <m/>
    <m/>
    <n v="0"/>
    <n v="0"/>
    <n v="0"/>
    <m/>
    <m/>
    <m/>
    <n v="0"/>
  </r>
  <r>
    <n v="830023202"/>
    <s v="COSMITET LTDA"/>
    <s v="FVC"/>
    <n v="215992"/>
    <s v="FVC215992"/>
    <s v="830023202_FVC215992"/>
    <d v="2024-12-17T14:31:03"/>
    <d v="2025-01-02T00:00:00"/>
    <n v="22134254"/>
    <n v="13080413"/>
    <s v="PGP"/>
    <s v="CALI"/>
    <s v="Regimen Contributivo"/>
    <s v="Factura pendiente en programacion de pago - Glosa por contestar IPS"/>
    <x v="4"/>
    <n v="0"/>
    <m/>
    <s v="Para respuesta prestador"/>
    <d v="2024-12-17T00:00:00"/>
    <d v="2025-02-06T00:00:00"/>
    <d v="2025-03-25T00:00:00"/>
    <n v="6"/>
    <s v="0-30"/>
    <n v="13080413"/>
    <s v="GLOSA"/>
    <s v="Se realiza objecion paraclinicos no soportados Criptococcus neoformans examen direct $ 26.800, Cultivo para mycobacterium $ 99.300 , Enzimas en suero-cuantificacion $ 233.000, Hemocultivo facturan 3 soportan 1 $ 195.800."/>
    <s v="SOPORTE"/>
    <s v="Consultas ambulatorias | Procedimientos terapéuticos ambulatorios | Servicios de internación y/o cirugía (Hospitalaria o Ambulatoria) | Servicios ambulatorios | Servicios hospitalarios | Urgencias"/>
    <s v="Hospitalario"/>
    <s v="CNT-2024-385"/>
    <n v="0"/>
    <n v="0"/>
    <n v="0"/>
    <n v="0"/>
    <n v="0"/>
    <n v="13080413"/>
    <n v="0"/>
    <n v="0"/>
    <n v="0"/>
    <n v="0"/>
    <n v="0"/>
    <m/>
    <m/>
    <m/>
    <n v="0"/>
    <n v="0"/>
    <n v="0"/>
    <m/>
    <m/>
    <m/>
    <n v="0"/>
    <n v="8807300"/>
    <n v="0"/>
    <n v="4800067872"/>
    <d v="2025-03-17T00:00:00"/>
    <s v="PAGO DIRECTO RC 2DO PROC. MARZO"/>
    <n v="1499999998"/>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100-000000000000}" name="Tabla dinámica4" cacheId="6"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C9" firstHeaderRow="0" firstDataRow="1" firstDataCol="1"/>
  <pivotFields count="57">
    <pivotField compact="0" outline="0" showAll="0"/>
    <pivotField compact="0" outline="0" showAll="0"/>
    <pivotField compact="0" outline="0" showAll="0"/>
    <pivotField compact="0" outline="0" showAll="0"/>
    <pivotField compact="0" outline="0" showAll="0"/>
    <pivotField dataField="1" compact="0" outline="0" showAll="0"/>
    <pivotField compact="0" numFmtId="14" outline="0" showAll="0"/>
    <pivotField compact="0" numFmtId="14" outline="0" showAll="0"/>
    <pivotField compact="0" numFmtId="168" outline="0" showAll="0"/>
    <pivotField dataField="1" compact="0" numFmtId="168" outline="0" showAll="0"/>
    <pivotField compact="0" outline="0" showAll="0"/>
    <pivotField compact="0" outline="0" showAll="0"/>
    <pivotField compact="0" outline="0" showAll="0"/>
    <pivotField compact="0" outline="0" showAll="0"/>
    <pivotField axis="axisRow" compact="0" outline="0" showAll="0">
      <items count="6">
        <item x="0"/>
        <item x="1"/>
        <item x="2"/>
        <item x="3"/>
        <item x="4"/>
        <item t="default"/>
      </items>
    </pivotField>
    <pivotField compact="0" numFmtId="168" outline="0" showAll="0"/>
    <pivotField compact="0" outline="0" showAll="0"/>
    <pivotField compact="0" outline="0" showAll="0"/>
    <pivotField compact="0" numFmtId="14" outline="0" showAll="0"/>
    <pivotField compact="0" numFmtId="14" outline="0" showAll="0"/>
    <pivotField compact="0" outline="0" showAll="0"/>
    <pivotField compact="0" outline="0" showAll="0"/>
    <pivotField compact="0" outline="0" showAll="0"/>
    <pivotField compact="0" numFmtId="168" outline="0" showAll="0"/>
    <pivotField compact="0" outline="0" showAll="0"/>
    <pivotField compact="0" outline="0" showAll="0"/>
    <pivotField compact="0" outline="0" showAll="0"/>
    <pivotField compact="0" outline="0" showAll="0"/>
    <pivotField compact="0" outline="0" showAll="0"/>
    <pivotField compact="0" outline="0" showAll="0"/>
    <pivotField compact="0" numFmtId="168" outline="0" showAll="0"/>
    <pivotField compact="0" numFmtId="168" outline="0" showAll="0"/>
    <pivotField compact="0" numFmtId="168" outline="0" showAll="0"/>
    <pivotField compact="0" numFmtId="168" outline="0" showAll="0"/>
    <pivotField compact="0" numFmtId="168" outline="0" showAll="0"/>
    <pivotField compact="0" numFmtId="168" outline="0" showAll="0"/>
    <pivotField compact="0" numFmtId="168" outline="0" showAll="0"/>
    <pivotField compact="0" numFmtId="168" outline="0" showAll="0"/>
    <pivotField compact="0" numFmtId="168" outline="0" showAll="0"/>
    <pivotField compact="0" numFmtId="168" outline="0" showAll="0"/>
    <pivotField compact="0" numFmtId="168" outline="0" showAll="0"/>
    <pivotField compact="0" outline="0" showAll="0"/>
    <pivotField compact="0" outline="0" showAll="0"/>
    <pivotField compact="0" outline="0" showAll="0"/>
    <pivotField compact="0" numFmtId="168" outline="0" showAll="0"/>
    <pivotField compact="0" numFmtId="168" outline="0" showAll="0"/>
    <pivotField compact="0" numFmtId="168" outline="0" showAll="0"/>
    <pivotField compact="0" outline="0" showAll="0"/>
    <pivotField compact="0" outline="0" showAll="0"/>
    <pivotField compact="0" outline="0" showAll="0"/>
    <pivotField compact="0" numFmtId="168" outline="0" showAll="0"/>
    <pivotField compact="0" numFmtId="168" outline="0" showAll="0"/>
    <pivotField compact="0" numFmtId="168" outline="0" showAll="0"/>
    <pivotField compact="0" outline="0" showAll="0"/>
    <pivotField compact="0" outline="0" showAll="0"/>
    <pivotField compact="0" outline="0" showAll="0"/>
    <pivotField compact="0" numFmtId="168" outline="0" showAll="0"/>
  </pivotFields>
  <rowFields count="1">
    <field x="14"/>
  </rowFields>
  <rowItems count="6">
    <i>
      <x/>
    </i>
    <i>
      <x v="1"/>
    </i>
    <i>
      <x v="2"/>
    </i>
    <i>
      <x v="3"/>
    </i>
    <i>
      <x v="4"/>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K40"/>
  <sheetViews>
    <sheetView topLeftCell="A22" workbookViewId="0">
      <selection activeCell="D28" sqref="D28"/>
    </sheetView>
  </sheetViews>
  <sheetFormatPr baseColWidth="10" defaultColWidth="11.453125" defaultRowHeight="15.5"/>
  <cols>
    <col min="1" max="1" width="13.81640625" style="1" customWidth="1"/>
    <col min="2" max="2" width="19.26953125" style="1" customWidth="1"/>
    <col min="3" max="3" width="10.453125" style="1" customWidth="1"/>
    <col min="4" max="4" width="14" style="2" customWidth="1"/>
    <col min="5" max="5" width="14.453125" style="2" customWidth="1"/>
    <col min="6" max="6" width="15.1796875" style="2" customWidth="1"/>
    <col min="7" max="7" width="19.453125" style="1" customWidth="1"/>
    <col min="8" max="8" width="20.7265625" style="1" customWidth="1"/>
    <col min="9" max="9" width="13.453125" style="1" customWidth="1"/>
    <col min="10" max="10" width="10.1796875" style="1" customWidth="1"/>
    <col min="11" max="11" width="25" style="1" customWidth="1"/>
    <col min="12" max="16384" width="11.453125" style="1"/>
  </cols>
  <sheetData>
    <row r="1" spans="1:11" ht="31.5" thickBot="1">
      <c r="A1" s="3" t="s">
        <v>0</v>
      </c>
      <c r="B1" s="4" t="s">
        <v>1</v>
      </c>
      <c r="C1" s="4" t="s">
        <v>2</v>
      </c>
      <c r="D1" s="4" t="s">
        <v>3</v>
      </c>
      <c r="E1" s="4" t="s">
        <v>15</v>
      </c>
      <c r="F1" s="4" t="s">
        <v>16</v>
      </c>
      <c r="G1" s="4" t="s">
        <v>4</v>
      </c>
      <c r="H1" s="4" t="s">
        <v>5</v>
      </c>
      <c r="I1" s="4" t="s">
        <v>6</v>
      </c>
      <c r="J1" s="4" t="s">
        <v>7</v>
      </c>
      <c r="K1" s="5" t="s">
        <v>8</v>
      </c>
    </row>
    <row r="2" spans="1:11">
      <c r="A2" s="6">
        <v>830023202</v>
      </c>
      <c r="B2" s="7" t="s">
        <v>13</v>
      </c>
      <c r="C2" s="8" t="s">
        <v>14</v>
      </c>
      <c r="D2" s="25">
        <v>73639</v>
      </c>
      <c r="E2" s="26">
        <v>41173</v>
      </c>
      <c r="F2" s="26">
        <v>41248</v>
      </c>
      <c r="G2" s="17">
        <v>1549200</v>
      </c>
      <c r="H2" s="27">
        <v>176792</v>
      </c>
      <c r="I2" s="10" t="s">
        <v>9</v>
      </c>
      <c r="J2" s="10" t="s">
        <v>10</v>
      </c>
      <c r="K2" s="11" t="s">
        <v>11</v>
      </c>
    </row>
    <row r="3" spans="1:11">
      <c r="A3" s="12">
        <v>830023202</v>
      </c>
      <c r="B3" s="13" t="s">
        <v>13</v>
      </c>
      <c r="C3" s="14" t="s">
        <v>14</v>
      </c>
      <c r="D3" s="22">
        <v>118716</v>
      </c>
      <c r="E3" s="23">
        <v>41478</v>
      </c>
      <c r="F3" s="23">
        <v>41519</v>
      </c>
      <c r="G3" s="9">
        <v>11669274</v>
      </c>
      <c r="H3" s="24">
        <v>2943588</v>
      </c>
      <c r="I3" s="15" t="s">
        <v>9</v>
      </c>
      <c r="J3" s="15" t="s">
        <v>10</v>
      </c>
      <c r="K3" s="16" t="s">
        <v>11</v>
      </c>
    </row>
    <row r="4" spans="1:11">
      <c r="A4" s="12">
        <v>830023202</v>
      </c>
      <c r="B4" s="13" t="s">
        <v>13</v>
      </c>
      <c r="C4" s="14" t="s">
        <v>14</v>
      </c>
      <c r="D4" s="22">
        <v>123501</v>
      </c>
      <c r="E4" s="23">
        <v>41513</v>
      </c>
      <c r="F4" s="23">
        <v>41548</v>
      </c>
      <c r="G4" s="9">
        <v>43000</v>
      </c>
      <c r="H4" s="24">
        <v>43000</v>
      </c>
      <c r="I4" s="15" t="s">
        <v>9</v>
      </c>
      <c r="J4" s="15" t="s">
        <v>10</v>
      </c>
      <c r="K4" s="16" t="s">
        <v>11</v>
      </c>
    </row>
    <row r="5" spans="1:11">
      <c r="A5" s="12">
        <v>830023202</v>
      </c>
      <c r="B5" s="13" t="s">
        <v>13</v>
      </c>
      <c r="C5" s="14" t="s">
        <v>14</v>
      </c>
      <c r="D5" s="22">
        <v>126314</v>
      </c>
      <c r="E5" s="23">
        <v>41534</v>
      </c>
      <c r="F5" s="23">
        <v>41548</v>
      </c>
      <c r="G5" s="9">
        <v>43000</v>
      </c>
      <c r="H5" s="24">
        <v>43000</v>
      </c>
      <c r="I5" s="15" t="s">
        <v>9</v>
      </c>
      <c r="J5" s="15" t="s">
        <v>10</v>
      </c>
      <c r="K5" s="16" t="s">
        <v>11</v>
      </c>
    </row>
    <row r="6" spans="1:11">
      <c r="A6" s="12">
        <v>830023202</v>
      </c>
      <c r="B6" s="13" t="s">
        <v>13</v>
      </c>
      <c r="C6" s="14" t="s">
        <v>14</v>
      </c>
      <c r="D6" s="22">
        <v>131534</v>
      </c>
      <c r="E6" s="23">
        <v>41569</v>
      </c>
      <c r="F6" s="23">
        <v>41583</v>
      </c>
      <c r="G6" s="9">
        <v>43000</v>
      </c>
      <c r="H6" s="24">
        <v>43000</v>
      </c>
      <c r="I6" s="15" t="s">
        <v>9</v>
      </c>
      <c r="J6" s="15" t="s">
        <v>10</v>
      </c>
      <c r="K6" s="16" t="s">
        <v>11</v>
      </c>
    </row>
    <row r="7" spans="1:11">
      <c r="A7" s="12">
        <v>830023202</v>
      </c>
      <c r="B7" s="13" t="s">
        <v>13</v>
      </c>
      <c r="C7" s="14" t="s">
        <v>14</v>
      </c>
      <c r="D7" s="22">
        <v>126214</v>
      </c>
      <c r="E7" s="23">
        <v>41533</v>
      </c>
      <c r="F7" s="23">
        <v>41583</v>
      </c>
      <c r="G7" s="9">
        <v>497045</v>
      </c>
      <c r="H7" s="24">
        <v>85989</v>
      </c>
      <c r="I7" s="15" t="s">
        <v>9</v>
      </c>
      <c r="J7" s="15" t="s">
        <v>10</v>
      </c>
      <c r="K7" s="16" t="s">
        <v>11</v>
      </c>
    </row>
    <row r="8" spans="1:11">
      <c r="A8" s="12">
        <v>830023202</v>
      </c>
      <c r="B8" s="13" t="s">
        <v>13</v>
      </c>
      <c r="C8" s="14" t="s">
        <v>14</v>
      </c>
      <c r="D8" s="22">
        <v>128369</v>
      </c>
      <c r="E8" s="23">
        <v>41547</v>
      </c>
      <c r="F8" s="23">
        <v>41583</v>
      </c>
      <c r="G8" s="9">
        <v>286900</v>
      </c>
      <c r="H8" s="24">
        <v>286900</v>
      </c>
      <c r="I8" s="15" t="s">
        <v>9</v>
      </c>
      <c r="J8" s="15" t="s">
        <v>10</v>
      </c>
      <c r="K8" s="16" t="s">
        <v>11</v>
      </c>
    </row>
    <row r="9" spans="1:11">
      <c r="A9" s="12">
        <v>830023202</v>
      </c>
      <c r="B9" s="13" t="s">
        <v>13</v>
      </c>
      <c r="C9" s="14" t="s">
        <v>14</v>
      </c>
      <c r="D9" s="22">
        <v>135419</v>
      </c>
      <c r="E9" s="23">
        <v>41596</v>
      </c>
      <c r="F9" s="23">
        <v>41610</v>
      </c>
      <c r="G9" s="9">
        <v>120800</v>
      </c>
      <c r="H9" s="24">
        <v>120800</v>
      </c>
      <c r="I9" s="15" t="s">
        <v>9</v>
      </c>
      <c r="J9" s="15" t="s">
        <v>10</v>
      </c>
      <c r="K9" s="16" t="s">
        <v>11</v>
      </c>
    </row>
    <row r="10" spans="1:11">
      <c r="A10" s="12">
        <v>830023202</v>
      </c>
      <c r="B10" s="13" t="s">
        <v>13</v>
      </c>
      <c r="C10" s="14" t="s">
        <v>14</v>
      </c>
      <c r="D10" s="22">
        <v>129355</v>
      </c>
      <c r="E10" s="23">
        <v>41554</v>
      </c>
      <c r="F10" s="23">
        <v>41610</v>
      </c>
      <c r="G10" s="9">
        <v>7147993</v>
      </c>
      <c r="H10" s="24">
        <v>717480</v>
      </c>
      <c r="I10" s="15" t="s">
        <v>9</v>
      </c>
      <c r="J10" s="15" t="s">
        <v>10</v>
      </c>
      <c r="K10" s="16" t="s">
        <v>11</v>
      </c>
    </row>
    <row r="11" spans="1:11">
      <c r="A11" s="12">
        <v>830023202</v>
      </c>
      <c r="B11" s="13" t="s">
        <v>13</v>
      </c>
      <c r="C11" s="14" t="s">
        <v>14</v>
      </c>
      <c r="D11" s="22">
        <v>139046</v>
      </c>
      <c r="E11" s="23">
        <v>41618</v>
      </c>
      <c r="F11" s="23">
        <v>41641</v>
      </c>
      <c r="G11" s="9">
        <v>43000</v>
      </c>
      <c r="H11" s="24">
        <v>43000</v>
      </c>
      <c r="I11" s="15" t="s">
        <v>9</v>
      </c>
      <c r="J11" s="15" t="s">
        <v>10</v>
      </c>
      <c r="K11" s="16" t="s">
        <v>11</v>
      </c>
    </row>
    <row r="12" spans="1:11">
      <c r="A12" s="12">
        <v>830023202</v>
      </c>
      <c r="B12" s="13" t="s">
        <v>13</v>
      </c>
      <c r="C12" s="14" t="s">
        <v>14</v>
      </c>
      <c r="D12" s="22">
        <v>142950</v>
      </c>
      <c r="E12" s="23">
        <v>41650</v>
      </c>
      <c r="F12" s="23">
        <v>41673</v>
      </c>
      <c r="G12" s="9">
        <v>11725562</v>
      </c>
      <c r="H12" s="24">
        <v>2461434</v>
      </c>
      <c r="I12" s="15" t="s">
        <v>9</v>
      </c>
      <c r="J12" s="15" t="s">
        <v>10</v>
      </c>
      <c r="K12" s="16" t="s">
        <v>11</v>
      </c>
    </row>
    <row r="13" spans="1:11">
      <c r="A13" s="12">
        <v>830023202</v>
      </c>
      <c r="B13" s="13" t="s">
        <v>13</v>
      </c>
      <c r="C13" s="14" t="s">
        <v>14</v>
      </c>
      <c r="D13" s="22">
        <v>145426</v>
      </c>
      <c r="E13" s="23">
        <v>41667</v>
      </c>
      <c r="F13" s="23">
        <v>41701</v>
      </c>
      <c r="G13" s="9">
        <v>45000</v>
      </c>
      <c r="H13" s="24">
        <v>45000</v>
      </c>
      <c r="I13" s="15" t="s">
        <v>9</v>
      </c>
      <c r="J13" s="15" t="s">
        <v>10</v>
      </c>
      <c r="K13" s="16" t="s">
        <v>11</v>
      </c>
    </row>
    <row r="14" spans="1:11">
      <c r="A14" s="12">
        <v>830023202</v>
      </c>
      <c r="B14" s="13" t="s">
        <v>13</v>
      </c>
      <c r="C14" s="14" t="s">
        <v>14</v>
      </c>
      <c r="D14" s="22">
        <v>149794</v>
      </c>
      <c r="E14" s="23">
        <v>41696</v>
      </c>
      <c r="F14" s="23">
        <v>41703</v>
      </c>
      <c r="G14" s="9">
        <v>51384996</v>
      </c>
      <c r="H14" s="24">
        <v>7483874</v>
      </c>
      <c r="I14" s="15" t="s">
        <v>9</v>
      </c>
      <c r="J14" s="15" t="s">
        <v>10</v>
      </c>
      <c r="K14" s="16" t="s">
        <v>11</v>
      </c>
    </row>
    <row r="15" spans="1:11">
      <c r="A15" s="12">
        <v>830023202</v>
      </c>
      <c r="B15" s="13" t="s">
        <v>13</v>
      </c>
      <c r="C15" s="14" t="s">
        <v>14</v>
      </c>
      <c r="D15" s="22">
        <v>151505</v>
      </c>
      <c r="E15" s="23">
        <v>41709</v>
      </c>
      <c r="F15" s="23">
        <v>41730</v>
      </c>
      <c r="G15" s="9">
        <v>45000</v>
      </c>
      <c r="H15" s="24">
        <v>45000</v>
      </c>
      <c r="I15" s="15" t="s">
        <v>9</v>
      </c>
      <c r="J15" s="15" t="s">
        <v>10</v>
      </c>
      <c r="K15" s="16" t="s">
        <v>11</v>
      </c>
    </row>
    <row r="16" spans="1:11">
      <c r="A16" s="12">
        <v>830023202</v>
      </c>
      <c r="B16" s="13" t="s">
        <v>13</v>
      </c>
      <c r="C16" s="14" t="s">
        <v>14</v>
      </c>
      <c r="D16" s="22">
        <v>149797</v>
      </c>
      <c r="E16" s="23">
        <v>41696</v>
      </c>
      <c r="F16" s="23">
        <v>41730</v>
      </c>
      <c r="G16" s="9">
        <v>706300</v>
      </c>
      <c r="H16" s="24">
        <v>706300</v>
      </c>
      <c r="I16" s="15" t="s">
        <v>9</v>
      </c>
      <c r="J16" s="15" t="s">
        <v>10</v>
      </c>
      <c r="K16" s="16" t="s">
        <v>11</v>
      </c>
    </row>
    <row r="17" spans="1:11">
      <c r="A17" s="12">
        <v>830023202</v>
      </c>
      <c r="B17" s="13" t="s">
        <v>13</v>
      </c>
      <c r="C17" s="14" t="s">
        <v>14</v>
      </c>
      <c r="D17" s="22">
        <v>164809</v>
      </c>
      <c r="E17" s="23">
        <v>41787</v>
      </c>
      <c r="F17" s="23">
        <v>41793</v>
      </c>
      <c r="G17" s="9">
        <v>5559252</v>
      </c>
      <c r="H17" s="24">
        <v>2179043</v>
      </c>
      <c r="I17" s="15" t="s">
        <v>9</v>
      </c>
      <c r="J17" s="15" t="s">
        <v>10</v>
      </c>
      <c r="K17" s="16" t="s">
        <v>11</v>
      </c>
    </row>
    <row r="18" spans="1:11">
      <c r="A18" s="12">
        <v>830023202</v>
      </c>
      <c r="B18" s="13" t="s">
        <v>13</v>
      </c>
      <c r="C18" s="14" t="s">
        <v>14</v>
      </c>
      <c r="D18" s="22">
        <v>162717</v>
      </c>
      <c r="E18" s="23">
        <v>41775</v>
      </c>
      <c r="F18" s="23">
        <v>41793</v>
      </c>
      <c r="G18" s="9">
        <v>14025219</v>
      </c>
      <c r="H18" s="24">
        <v>3190032</v>
      </c>
      <c r="I18" s="15" t="s">
        <v>9</v>
      </c>
      <c r="J18" s="15" t="s">
        <v>10</v>
      </c>
      <c r="K18" s="16" t="s">
        <v>11</v>
      </c>
    </row>
    <row r="19" spans="1:11">
      <c r="A19" s="12">
        <v>830023202</v>
      </c>
      <c r="B19" s="13" t="s">
        <v>13</v>
      </c>
      <c r="C19" s="14" t="s">
        <v>14</v>
      </c>
      <c r="D19" s="22">
        <v>175489</v>
      </c>
      <c r="E19" s="23">
        <v>41848</v>
      </c>
      <c r="F19" s="23">
        <v>41884</v>
      </c>
      <c r="G19" s="9">
        <v>39689054</v>
      </c>
      <c r="H19" s="24">
        <v>2215440</v>
      </c>
      <c r="I19" s="15" t="s">
        <v>9</v>
      </c>
      <c r="J19" s="15" t="s">
        <v>10</v>
      </c>
      <c r="K19" s="16" t="s">
        <v>11</v>
      </c>
    </row>
    <row r="20" spans="1:11">
      <c r="A20" s="12">
        <v>830023202</v>
      </c>
      <c r="B20" s="13" t="s">
        <v>13</v>
      </c>
      <c r="C20" s="14" t="s">
        <v>14</v>
      </c>
      <c r="D20" s="22">
        <v>176321</v>
      </c>
      <c r="E20" s="23">
        <v>41851</v>
      </c>
      <c r="F20" s="23">
        <v>41884</v>
      </c>
      <c r="G20" s="9">
        <v>90936452</v>
      </c>
      <c r="H20" s="24">
        <v>12160688</v>
      </c>
      <c r="I20" s="15" t="s">
        <v>9</v>
      </c>
      <c r="J20" s="15" t="s">
        <v>10</v>
      </c>
      <c r="K20" s="16" t="s">
        <v>11</v>
      </c>
    </row>
    <row r="21" spans="1:11">
      <c r="A21" s="12">
        <v>830023202</v>
      </c>
      <c r="B21" s="13" t="s">
        <v>13</v>
      </c>
      <c r="C21" s="14" t="s">
        <v>14</v>
      </c>
      <c r="D21" s="22">
        <v>184576</v>
      </c>
      <c r="E21" s="23">
        <v>41905</v>
      </c>
      <c r="F21" s="23">
        <v>41913</v>
      </c>
      <c r="G21" s="9">
        <v>17815186</v>
      </c>
      <c r="H21" s="24">
        <v>232492</v>
      </c>
      <c r="I21" s="15" t="s">
        <v>9</v>
      </c>
      <c r="J21" s="15" t="s">
        <v>10</v>
      </c>
      <c r="K21" s="16" t="s">
        <v>11</v>
      </c>
    </row>
    <row r="22" spans="1:11">
      <c r="A22" s="12">
        <v>830023202</v>
      </c>
      <c r="B22" s="13" t="s">
        <v>13</v>
      </c>
      <c r="C22" s="14" t="s">
        <v>14</v>
      </c>
      <c r="D22" s="22">
        <v>198472</v>
      </c>
      <c r="E22" s="23">
        <v>42011</v>
      </c>
      <c r="F22" s="23">
        <v>42037</v>
      </c>
      <c r="G22" s="9">
        <v>4522472</v>
      </c>
      <c r="H22" s="24">
        <v>1613128</v>
      </c>
      <c r="I22" s="15" t="s">
        <v>9</v>
      </c>
      <c r="J22" s="15" t="s">
        <v>10</v>
      </c>
      <c r="K22" s="16" t="s">
        <v>11</v>
      </c>
    </row>
    <row r="23" spans="1:11">
      <c r="A23" s="12">
        <v>830023202</v>
      </c>
      <c r="B23" s="13" t="s">
        <v>13</v>
      </c>
      <c r="C23" s="14" t="s">
        <v>14</v>
      </c>
      <c r="D23" s="22">
        <v>200736</v>
      </c>
      <c r="E23" s="23">
        <v>42031</v>
      </c>
      <c r="F23" s="23">
        <v>42066</v>
      </c>
      <c r="G23" s="9">
        <v>4658607</v>
      </c>
      <c r="H23" s="24">
        <v>4658607</v>
      </c>
      <c r="I23" s="15" t="s">
        <v>9</v>
      </c>
      <c r="J23" s="15" t="s">
        <v>10</v>
      </c>
      <c r="K23" s="16" t="s">
        <v>11</v>
      </c>
    </row>
    <row r="24" spans="1:11">
      <c r="A24" s="12">
        <v>830023202</v>
      </c>
      <c r="B24" s="13" t="s">
        <v>13</v>
      </c>
      <c r="C24" s="14" t="s">
        <v>14</v>
      </c>
      <c r="D24" s="22">
        <v>202291</v>
      </c>
      <c r="E24" s="23">
        <v>42041</v>
      </c>
      <c r="F24" s="23">
        <v>42066</v>
      </c>
      <c r="G24" s="9">
        <v>6491034</v>
      </c>
      <c r="H24" s="24">
        <v>6491034</v>
      </c>
      <c r="I24" s="15" t="s">
        <v>9</v>
      </c>
      <c r="J24" s="15" t="s">
        <v>10</v>
      </c>
      <c r="K24" s="16" t="s">
        <v>11</v>
      </c>
    </row>
    <row r="25" spans="1:11">
      <c r="A25" s="12">
        <v>830023202</v>
      </c>
      <c r="B25" s="13" t="s">
        <v>13</v>
      </c>
      <c r="C25" s="14" t="s">
        <v>14</v>
      </c>
      <c r="D25" s="22">
        <v>211803</v>
      </c>
      <c r="E25" s="23">
        <v>42121</v>
      </c>
      <c r="F25" s="23">
        <v>42249</v>
      </c>
      <c r="G25" s="9">
        <v>5039732</v>
      </c>
      <c r="H25" s="24">
        <v>3374952</v>
      </c>
      <c r="I25" s="15" t="s">
        <v>9</v>
      </c>
      <c r="J25" s="15" t="s">
        <v>10</v>
      </c>
      <c r="K25" s="16" t="s">
        <v>11</v>
      </c>
    </row>
    <row r="26" spans="1:11">
      <c r="A26" s="12">
        <v>830023202</v>
      </c>
      <c r="B26" s="13" t="s">
        <v>13</v>
      </c>
      <c r="C26" s="14" t="s">
        <v>14</v>
      </c>
      <c r="D26" s="22">
        <v>227680</v>
      </c>
      <c r="E26" s="23">
        <v>42244</v>
      </c>
      <c r="F26" s="23">
        <v>42249</v>
      </c>
      <c r="G26" s="9">
        <v>74545287</v>
      </c>
      <c r="H26" s="24">
        <v>15439967</v>
      </c>
      <c r="I26" s="15" t="s">
        <v>9</v>
      </c>
      <c r="J26" s="15" t="s">
        <v>10</v>
      </c>
      <c r="K26" s="16" t="s">
        <v>11</v>
      </c>
    </row>
    <row r="27" spans="1:11">
      <c r="A27" s="12">
        <v>830023202</v>
      </c>
      <c r="B27" s="13" t="s">
        <v>13</v>
      </c>
      <c r="C27" s="14" t="s">
        <v>14</v>
      </c>
      <c r="D27" s="22">
        <v>231471</v>
      </c>
      <c r="E27" s="23">
        <v>42273</v>
      </c>
      <c r="F27" s="23">
        <v>42311</v>
      </c>
      <c r="G27" s="9">
        <v>13457624</v>
      </c>
      <c r="H27" s="24">
        <v>13457624</v>
      </c>
      <c r="I27" s="15" t="s">
        <v>9</v>
      </c>
      <c r="J27" s="15" t="s">
        <v>10</v>
      </c>
      <c r="K27" s="16" t="s">
        <v>11</v>
      </c>
    </row>
    <row r="28" spans="1:11">
      <c r="A28" s="12">
        <v>830023202</v>
      </c>
      <c r="B28" s="13" t="s">
        <v>13</v>
      </c>
      <c r="C28" s="14" t="s">
        <v>14</v>
      </c>
      <c r="D28" s="22">
        <v>239366</v>
      </c>
      <c r="E28" s="23">
        <v>42335</v>
      </c>
      <c r="F28" s="23">
        <v>42340</v>
      </c>
      <c r="G28" s="9">
        <v>6349176</v>
      </c>
      <c r="H28" s="24">
        <v>6349176</v>
      </c>
      <c r="I28" s="15" t="s">
        <v>9</v>
      </c>
      <c r="J28" s="15" t="s">
        <v>10</v>
      </c>
      <c r="K28" s="16" t="s">
        <v>11</v>
      </c>
    </row>
    <row r="29" spans="1:11">
      <c r="A29" s="12">
        <v>830023202</v>
      </c>
      <c r="B29" s="13" t="s">
        <v>13</v>
      </c>
      <c r="C29" s="14" t="s">
        <v>17</v>
      </c>
      <c r="D29" s="22">
        <v>52679</v>
      </c>
      <c r="E29" s="23">
        <v>45541.486620370371</v>
      </c>
      <c r="F29" s="23">
        <v>45574</v>
      </c>
      <c r="G29" s="9">
        <v>32967874</v>
      </c>
      <c r="H29" s="24">
        <v>32967874</v>
      </c>
      <c r="I29" s="15" t="s">
        <v>18</v>
      </c>
      <c r="J29" s="15" t="s">
        <v>10</v>
      </c>
      <c r="K29" s="16" t="s">
        <v>11</v>
      </c>
    </row>
    <row r="30" spans="1:11">
      <c r="A30" s="12">
        <v>830023202</v>
      </c>
      <c r="B30" s="13" t="s">
        <v>13</v>
      </c>
      <c r="C30" s="14" t="s">
        <v>17</v>
      </c>
      <c r="D30" s="22">
        <v>215992</v>
      </c>
      <c r="E30" s="23">
        <v>45643.604895833334</v>
      </c>
      <c r="F30" s="23">
        <v>45659</v>
      </c>
      <c r="G30" s="9">
        <v>22134254</v>
      </c>
      <c r="H30" s="24">
        <v>13080413</v>
      </c>
      <c r="I30" s="15" t="s">
        <v>18</v>
      </c>
      <c r="J30" s="15" t="s">
        <v>10</v>
      </c>
      <c r="K30" s="16" t="s">
        <v>11</v>
      </c>
    </row>
    <row r="31" spans="1:11">
      <c r="A31" s="12">
        <v>830023202</v>
      </c>
      <c r="B31" s="13" t="s">
        <v>13</v>
      </c>
      <c r="C31" s="14" t="s">
        <v>17</v>
      </c>
      <c r="D31" s="22">
        <v>235572</v>
      </c>
      <c r="E31" s="23">
        <v>45672.513024189815</v>
      </c>
      <c r="F31" s="23">
        <v>45691</v>
      </c>
      <c r="G31" s="9">
        <v>11090085</v>
      </c>
      <c r="H31" s="24">
        <v>235002</v>
      </c>
      <c r="I31" s="15" t="s">
        <v>18</v>
      </c>
      <c r="J31" s="15" t="s">
        <v>10</v>
      </c>
      <c r="K31" s="16" t="s">
        <v>11</v>
      </c>
    </row>
    <row r="32" spans="1:11">
      <c r="A32" s="12">
        <v>830023202</v>
      </c>
      <c r="B32" s="13" t="s">
        <v>13</v>
      </c>
      <c r="C32" s="14" t="s">
        <v>17</v>
      </c>
      <c r="D32" s="22">
        <v>253091</v>
      </c>
      <c r="E32" s="23">
        <v>45695.78885873843</v>
      </c>
      <c r="F32" s="23">
        <v>45695</v>
      </c>
      <c r="G32" s="9">
        <v>111514877</v>
      </c>
      <c r="H32" s="24">
        <v>111514877</v>
      </c>
      <c r="I32" s="15" t="s">
        <v>18</v>
      </c>
      <c r="J32" s="15" t="s">
        <v>10</v>
      </c>
      <c r="K32" s="16" t="s">
        <v>11</v>
      </c>
    </row>
    <row r="33" spans="1:11">
      <c r="A33" s="12">
        <v>830023202</v>
      </c>
      <c r="B33" s="13" t="s">
        <v>13</v>
      </c>
      <c r="C33" s="14" t="s">
        <v>17</v>
      </c>
      <c r="D33" s="22">
        <v>253094</v>
      </c>
      <c r="E33" s="23">
        <v>45695.863395219909</v>
      </c>
      <c r="F33" s="23">
        <v>45698</v>
      </c>
      <c r="G33" s="9">
        <v>1980017</v>
      </c>
      <c r="H33" s="24">
        <v>1980017</v>
      </c>
      <c r="I33" s="15" t="s">
        <v>18</v>
      </c>
      <c r="J33" s="15" t="s">
        <v>10</v>
      </c>
      <c r="K33" s="16" t="s">
        <v>11</v>
      </c>
    </row>
    <row r="34" spans="1:11">
      <c r="A34" s="12">
        <v>830023202</v>
      </c>
      <c r="B34" s="13" t="s">
        <v>13</v>
      </c>
      <c r="C34" s="14" t="s">
        <v>17</v>
      </c>
      <c r="D34" s="22">
        <v>254829</v>
      </c>
      <c r="E34" s="23">
        <v>45699.642526643518</v>
      </c>
      <c r="F34" s="23">
        <v>45699</v>
      </c>
      <c r="G34" s="9">
        <v>899609202</v>
      </c>
      <c r="H34" s="24">
        <v>185454319</v>
      </c>
      <c r="I34" s="15" t="s">
        <v>18</v>
      </c>
      <c r="J34" s="15" t="s">
        <v>10</v>
      </c>
      <c r="K34" s="16" t="s">
        <v>11</v>
      </c>
    </row>
    <row r="35" spans="1:11">
      <c r="A35" s="12">
        <v>830023202</v>
      </c>
      <c r="B35" s="13" t="s">
        <v>13</v>
      </c>
      <c r="C35" s="14" t="s">
        <v>17</v>
      </c>
      <c r="D35" s="22">
        <v>256654</v>
      </c>
      <c r="E35" s="23">
        <v>45701.668264756947</v>
      </c>
      <c r="F35" s="23">
        <v>45702</v>
      </c>
      <c r="G35" s="9">
        <v>51343826</v>
      </c>
      <c r="H35" s="24">
        <v>51343826</v>
      </c>
      <c r="I35" s="15" t="s">
        <v>18</v>
      </c>
      <c r="J35" s="15" t="s">
        <v>10</v>
      </c>
      <c r="K35" s="16" t="s">
        <v>11</v>
      </c>
    </row>
    <row r="36" spans="1:11">
      <c r="A36" s="12">
        <v>830023202</v>
      </c>
      <c r="B36" s="13" t="s">
        <v>13</v>
      </c>
      <c r="C36" s="14" t="s">
        <v>17</v>
      </c>
      <c r="D36" s="22">
        <v>257012</v>
      </c>
      <c r="E36" s="23">
        <v>45702.451748344909</v>
      </c>
      <c r="F36" s="23">
        <v>45719</v>
      </c>
      <c r="G36" s="9">
        <v>735950929</v>
      </c>
      <c r="H36" s="24">
        <v>735950929</v>
      </c>
      <c r="I36" s="15" t="s">
        <v>18</v>
      </c>
      <c r="J36" s="15" t="s">
        <v>10</v>
      </c>
      <c r="K36" s="16" t="s">
        <v>11</v>
      </c>
    </row>
    <row r="37" spans="1:11">
      <c r="A37" s="12">
        <v>830023202</v>
      </c>
      <c r="B37" s="13" t="s">
        <v>13</v>
      </c>
      <c r="C37" s="14" t="s">
        <v>17</v>
      </c>
      <c r="D37" s="22">
        <v>256979</v>
      </c>
      <c r="E37" s="23">
        <v>45702.439172326391</v>
      </c>
      <c r="F37" s="23">
        <v>45719</v>
      </c>
      <c r="G37" s="9">
        <v>2575012885</v>
      </c>
      <c r="H37" s="24">
        <v>2575012885</v>
      </c>
      <c r="I37" s="15" t="s">
        <v>18</v>
      </c>
      <c r="J37" s="15" t="s">
        <v>10</v>
      </c>
      <c r="K37" s="16" t="s">
        <v>11</v>
      </c>
    </row>
    <row r="38" spans="1:11">
      <c r="A38" s="12">
        <v>830023202</v>
      </c>
      <c r="B38" s="13" t="s">
        <v>13</v>
      </c>
      <c r="C38" s="14" t="s">
        <v>17</v>
      </c>
      <c r="D38" s="22">
        <v>256017</v>
      </c>
      <c r="E38" s="23">
        <v>45701.376516203702</v>
      </c>
      <c r="F38" s="23">
        <v>45721</v>
      </c>
      <c r="G38" s="9">
        <v>17870842</v>
      </c>
      <c r="H38" s="24">
        <v>17870842</v>
      </c>
      <c r="I38" s="15" t="s">
        <v>18</v>
      </c>
      <c r="J38" s="15" t="s">
        <v>10</v>
      </c>
      <c r="K38" s="16" t="s">
        <v>11</v>
      </c>
    </row>
    <row r="39" spans="1:11" ht="16" thickBot="1">
      <c r="A39" s="28">
        <v>830023202</v>
      </c>
      <c r="B39" s="29" t="s">
        <v>13</v>
      </c>
      <c r="C39" s="30" t="s">
        <v>17</v>
      </c>
      <c r="D39" s="31">
        <v>274702</v>
      </c>
      <c r="E39" s="32">
        <v>45729.505065879632</v>
      </c>
      <c r="F39" s="32">
        <v>45730</v>
      </c>
      <c r="G39" s="33">
        <v>783339</v>
      </c>
      <c r="H39" s="34">
        <v>783339</v>
      </c>
      <c r="I39" s="18" t="s">
        <v>18</v>
      </c>
      <c r="J39" s="18" t="s">
        <v>10</v>
      </c>
      <c r="K39" s="19" t="s">
        <v>11</v>
      </c>
    </row>
    <row r="40" spans="1:11" ht="24.75" customHeight="1" thickBot="1">
      <c r="A40" s="115" t="s">
        <v>12</v>
      </c>
      <c r="B40" s="116"/>
      <c r="C40" s="116"/>
      <c r="D40" s="116"/>
      <c r="E40" s="116"/>
      <c r="F40" s="117"/>
      <c r="G40" s="20">
        <f>SUM(G2:G39)</f>
        <v>4828697295</v>
      </c>
      <c r="H40" s="21">
        <f>SUM(H2:H39)</f>
        <v>3812801663</v>
      </c>
    </row>
  </sheetData>
  <sortState xmlns:xlrd2="http://schemas.microsoft.com/office/spreadsheetml/2017/richdata2" ref="A2:K42">
    <sortCondition ref="F2:F42"/>
  </sortState>
  <mergeCells count="1">
    <mergeCell ref="A40:F40"/>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3:C9"/>
  <sheetViews>
    <sheetView workbookViewId="0">
      <selection activeCell="A3" sqref="A3:C9"/>
    </sheetView>
  </sheetViews>
  <sheetFormatPr baseColWidth="10" defaultRowHeight="14.5"/>
  <cols>
    <col min="1" max="1" width="55.6328125" bestFit="1" customWidth="1"/>
    <col min="2" max="2" width="14.81640625" customWidth="1"/>
    <col min="3" max="3" width="22.90625" bestFit="1" customWidth="1"/>
  </cols>
  <sheetData>
    <row r="3" spans="1:3">
      <c r="A3" s="114" t="s">
        <v>25</v>
      </c>
      <c r="B3" t="s">
        <v>209</v>
      </c>
      <c r="C3" t="s">
        <v>210</v>
      </c>
    </row>
    <row r="4" spans="1:3">
      <c r="A4" t="s">
        <v>175</v>
      </c>
      <c r="B4">
        <v>7</v>
      </c>
      <c r="C4">
        <v>1087262309</v>
      </c>
    </row>
    <row r="5" spans="1:3">
      <c r="A5" t="s">
        <v>173</v>
      </c>
      <c r="B5">
        <v>1</v>
      </c>
      <c r="C5">
        <v>2575012885</v>
      </c>
    </row>
    <row r="6" spans="1:3">
      <c r="A6" t="s">
        <v>106</v>
      </c>
      <c r="B6">
        <v>2</v>
      </c>
      <c r="C6">
        <v>50838716</v>
      </c>
    </row>
    <row r="7" spans="1:3">
      <c r="A7" t="s">
        <v>163</v>
      </c>
      <c r="B7">
        <v>27</v>
      </c>
      <c r="C7">
        <v>86607340</v>
      </c>
    </row>
    <row r="8" spans="1:3">
      <c r="A8" t="s">
        <v>120</v>
      </c>
      <c r="B8">
        <v>1</v>
      </c>
      <c r="C8">
        <v>13080413</v>
      </c>
    </row>
    <row r="9" spans="1:3">
      <c r="A9" t="s">
        <v>211</v>
      </c>
      <c r="B9">
        <v>38</v>
      </c>
      <c r="C9">
        <v>3812801663</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filterMode="1"/>
  <dimension ref="A1:BE40"/>
  <sheetViews>
    <sheetView showGridLines="0" workbookViewId="0">
      <pane ySplit="2" topLeftCell="A40" activePane="bottomLeft" state="frozen"/>
      <selection pane="bottomLeft" activeCell="A40" sqref="A40"/>
    </sheetView>
  </sheetViews>
  <sheetFormatPr baseColWidth="10" defaultRowHeight="14.5"/>
  <cols>
    <col min="9" max="9" width="12.26953125" bestFit="1" customWidth="1"/>
    <col min="10" max="10" width="12.453125" bestFit="1" customWidth="1"/>
    <col min="16" max="16" width="14.36328125" bestFit="1" customWidth="1"/>
    <col min="31" max="31" width="11.6328125" bestFit="1" customWidth="1"/>
    <col min="40" max="40" width="14.54296875" bestFit="1" customWidth="1"/>
    <col min="45" max="45" width="14.453125" bestFit="1" customWidth="1"/>
    <col min="52" max="52" width="14.54296875" bestFit="1" customWidth="1"/>
    <col min="55" max="55" width="10.90625" style="61"/>
    <col min="57" max="57" width="15.453125" bestFit="1" customWidth="1"/>
  </cols>
  <sheetData>
    <row r="1" spans="1:57" s="56" customFormat="1" ht="10">
      <c r="A1" s="55">
        <v>45747</v>
      </c>
      <c r="E1" s="57"/>
      <c r="F1" s="57"/>
      <c r="G1" s="55"/>
      <c r="H1" s="55"/>
      <c r="I1" s="58">
        <f>+SUBTOTAL(9,I3:I10604)</f>
        <v>22134254</v>
      </c>
      <c r="J1" s="58">
        <f>+SUBTOTAL(9,J3:J10604)</f>
        <v>13080413</v>
      </c>
      <c r="N1" s="59">
        <f>+J1-SUM(AE1:AM1)</f>
        <v>0</v>
      </c>
      <c r="P1" s="58">
        <f>+SUBTOTAL(9,P3:P10604)</f>
        <v>0</v>
      </c>
      <c r="S1" s="55"/>
      <c r="T1" s="55"/>
      <c r="U1" s="55"/>
      <c r="X1" s="58">
        <f t="shared" ref="X1" si="0">+SUBTOTAL(9,X3:X10604)</f>
        <v>13080413</v>
      </c>
      <c r="Y1" s="58"/>
      <c r="AE1" s="58">
        <f t="shared" ref="AE1:AZ1" si="1">+SUBTOTAL(9,AE3:AE10604)</f>
        <v>0</v>
      </c>
      <c r="AF1" s="58">
        <f t="shared" si="1"/>
        <v>0</v>
      </c>
      <c r="AG1" s="58">
        <f t="shared" si="1"/>
        <v>0</v>
      </c>
      <c r="AH1" s="58">
        <f t="shared" si="1"/>
        <v>0</v>
      </c>
      <c r="AI1" s="58">
        <f t="shared" si="1"/>
        <v>0</v>
      </c>
      <c r="AJ1" s="58">
        <f t="shared" si="1"/>
        <v>13080413</v>
      </c>
      <c r="AK1" s="58">
        <f t="shared" si="1"/>
        <v>0</v>
      </c>
      <c r="AL1" s="58">
        <f t="shared" si="1"/>
        <v>0</v>
      </c>
      <c r="AM1" s="58">
        <f t="shared" si="1"/>
        <v>0</v>
      </c>
      <c r="AN1" s="58">
        <f t="shared" ref="AN1" si="2">+SUBTOTAL(9,AN3:AN10604)</f>
        <v>0</v>
      </c>
      <c r="AO1" s="59"/>
      <c r="AQ1" s="55"/>
      <c r="AS1" s="59"/>
      <c r="AT1" s="58">
        <f t="shared" ref="AT1" si="3">+SUBTOTAL(9,AT3:AT10604)</f>
        <v>0</v>
      </c>
      <c r="AU1" s="59"/>
      <c r="AW1" s="55"/>
      <c r="AY1" s="59"/>
      <c r="AZ1" s="58">
        <f t="shared" si="1"/>
        <v>8807300</v>
      </c>
      <c r="BA1" s="59"/>
      <c r="BC1" s="55"/>
      <c r="BE1" s="59"/>
    </row>
    <row r="2" spans="1:57" ht="30">
      <c r="A2" s="35" t="s">
        <v>0</v>
      </c>
      <c r="B2" s="35" t="s">
        <v>1</v>
      </c>
      <c r="C2" s="35" t="s">
        <v>19</v>
      </c>
      <c r="D2" s="35" t="s">
        <v>3</v>
      </c>
      <c r="E2" s="36" t="s">
        <v>20</v>
      </c>
      <c r="F2" s="36" t="s">
        <v>21</v>
      </c>
      <c r="G2" s="37" t="s">
        <v>22</v>
      </c>
      <c r="H2" s="37" t="s">
        <v>23</v>
      </c>
      <c r="I2" s="38" t="s">
        <v>4</v>
      </c>
      <c r="J2" s="38" t="s">
        <v>5</v>
      </c>
      <c r="K2" s="35" t="s">
        <v>6</v>
      </c>
      <c r="L2" s="35" t="s">
        <v>7</v>
      </c>
      <c r="M2" s="35" t="s">
        <v>8</v>
      </c>
      <c r="N2" s="39" t="s">
        <v>24</v>
      </c>
      <c r="O2" s="40" t="s">
        <v>25</v>
      </c>
      <c r="P2" s="41" t="s">
        <v>26</v>
      </c>
      <c r="Q2" s="42" t="s">
        <v>27</v>
      </c>
      <c r="R2" s="44" t="s">
        <v>28</v>
      </c>
      <c r="S2" s="45" t="s">
        <v>29</v>
      </c>
      <c r="T2" s="45" t="s">
        <v>30</v>
      </c>
      <c r="U2" s="45" t="s">
        <v>31</v>
      </c>
      <c r="V2" s="44" t="s">
        <v>32</v>
      </c>
      <c r="W2" s="44" t="s">
        <v>33</v>
      </c>
      <c r="X2" s="46" t="s">
        <v>37</v>
      </c>
      <c r="Y2" s="47" t="s">
        <v>38</v>
      </c>
      <c r="Z2" s="47" t="s">
        <v>39</v>
      </c>
      <c r="AA2" s="47" t="s">
        <v>40</v>
      </c>
      <c r="AB2" s="47" t="s">
        <v>41</v>
      </c>
      <c r="AC2" s="47" t="s">
        <v>42</v>
      </c>
      <c r="AD2" s="47" t="s">
        <v>43</v>
      </c>
      <c r="AE2" s="48" t="s">
        <v>44</v>
      </c>
      <c r="AF2" s="48" t="s">
        <v>45</v>
      </c>
      <c r="AG2" s="48" t="s">
        <v>46</v>
      </c>
      <c r="AH2" s="48" t="s">
        <v>35</v>
      </c>
      <c r="AI2" s="48" t="s">
        <v>176</v>
      </c>
      <c r="AJ2" s="48" t="s">
        <v>34</v>
      </c>
      <c r="AK2" s="48" t="s">
        <v>47</v>
      </c>
      <c r="AL2" s="48" t="s">
        <v>48</v>
      </c>
      <c r="AM2" s="48" t="s">
        <v>49</v>
      </c>
      <c r="AN2" s="63" t="s">
        <v>50</v>
      </c>
      <c r="AO2" s="63" t="s">
        <v>51</v>
      </c>
      <c r="AP2" s="40" t="s">
        <v>52</v>
      </c>
      <c r="AQ2" s="43" t="s">
        <v>53</v>
      </c>
      <c r="AR2" s="40" t="s">
        <v>54</v>
      </c>
      <c r="AS2" s="63" t="s">
        <v>55</v>
      </c>
      <c r="AT2" s="62" t="s">
        <v>50</v>
      </c>
      <c r="AU2" s="62" t="s">
        <v>51</v>
      </c>
      <c r="AV2" s="44" t="s">
        <v>52</v>
      </c>
      <c r="AW2" s="45" t="s">
        <v>53</v>
      </c>
      <c r="AX2" s="44" t="s">
        <v>54</v>
      </c>
      <c r="AY2" s="62" t="s">
        <v>55</v>
      </c>
      <c r="AZ2" s="49" t="s">
        <v>50</v>
      </c>
      <c r="BA2" s="49" t="s">
        <v>51</v>
      </c>
      <c r="BB2" s="50" t="s">
        <v>52</v>
      </c>
      <c r="BC2" s="60" t="s">
        <v>53</v>
      </c>
      <c r="BD2" s="50" t="s">
        <v>54</v>
      </c>
      <c r="BE2" s="49" t="s">
        <v>55</v>
      </c>
    </row>
    <row r="3" spans="1:57" hidden="1">
      <c r="A3" s="51">
        <v>830023202</v>
      </c>
      <c r="B3" s="51" t="s">
        <v>13</v>
      </c>
      <c r="C3" s="51" t="s">
        <v>17</v>
      </c>
      <c r="D3" s="51">
        <v>254829</v>
      </c>
      <c r="E3" s="52" t="s">
        <v>144</v>
      </c>
      <c r="F3" s="52" t="s">
        <v>145</v>
      </c>
      <c r="G3" s="53">
        <v>45699.642526643518</v>
      </c>
      <c r="H3" s="53">
        <v>45699</v>
      </c>
      <c r="I3" s="54">
        <v>899609202</v>
      </c>
      <c r="J3" s="54">
        <v>185454319</v>
      </c>
      <c r="K3" s="51" t="s">
        <v>18</v>
      </c>
      <c r="L3" s="51" t="s">
        <v>10</v>
      </c>
      <c r="M3" s="51" t="s">
        <v>11</v>
      </c>
      <c r="N3" s="51" t="e">
        <v>#N/A</v>
      </c>
      <c r="O3" s="51" t="s">
        <v>175</v>
      </c>
      <c r="P3" s="54">
        <v>0</v>
      </c>
      <c r="Q3" s="51"/>
      <c r="R3" s="51" t="s">
        <v>130</v>
      </c>
      <c r="S3" s="53">
        <v>45699</v>
      </c>
      <c r="T3" s="53">
        <v>45699</v>
      </c>
      <c r="U3" s="53"/>
      <c r="V3" s="51">
        <v>48</v>
      </c>
      <c r="W3" s="51" t="s">
        <v>131</v>
      </c>
      <c r="X3" s="54">
        <v>0</v>
      </c>
      <c r="Y3" s="54"/>
      <c r="Z3" s="51"/>
      <c r="AA3" s="51"/>
      <c r="AB3" s="51" t="s">
        <v>146</v>
      </c>
      <c r="AC3" s="51"/>
      <c r="AD3" s="51"/>
      <c r="AE3" s="54">
        <v>185454319</v>
      </c>
      <c r="AF3" s="54">
        <v>0</v>
      </c>
      <c r="AG3" s="54">
        <v>0</v>
      </c>
      <c r="AH3" s="54">
        <v>0</v>
      </c>
      <c r="AI3" s="54">
        <v>0</v>
      </c>
      <c r="AJ3" s="54">
        <v>0</v>
      </c>
      <c r="AK3" s="54">
        <v>0</v>
      </c>
      <c r="AL3" s="54">
        <v>0</v>
      </c>
      <c r="AM3" s="54">
        <v>0</v>
      </c>
      <c r="AN3" s="54">
        <v>0</v>
      </c>
      <c r="AO3" s="54">
        <v>0</v>
      </c>
      <c r="AP3" s="51"/>
      <c r="AQ3" s="53"/>
      <c r="AR3" s="51"/>
      <c r="AS3" s="54">
        <v>0</v>
      </c>
      <c r="AT3" s="54">
        <v>185454320.22</v>
      </c>
      <c r="AU3" s="54">
        <v>0</v>
      </c>
      <c r="AV3" s="51">
        <v>4800068338</v>
      </c>
      <c r="AW3" s="53">
        <v>45762</v>
      </c>
      <c r="AX3" s="51" t="s">
        <v>171</v>
      </c>
      <c r="AY3" s="54">
        <v>999999999</v>
      </c>
      <c r="AZ3" s="54">
        <v>695806149.74000001</v>
      </c>
      <c r="BA3" s="54">
        <v>0</v>
      </c>
      <c r="BB3" s="51">
        <v>4800067987</v>
      </c>
      <c r="BC3" s="53">
        <v>45743</v>
      </c>
      <c r="BD3" s="51" t="s">
        <v>174</v>
      </c>
      <c r="BE3" s="54">
        <v>999999999</v>
      </c>
    </row>
    <row r="4" spans="1:57" hidden="1">
      <c r="A4" s="51">
        <v>830023202</v>
      </c>
      <c r="B4" s="51" t="s">
        <v>13</v>
      </c>
      <c r="C4" s="51" t="s">
        <v>17</v>
      </c>
      <c r="D4" s="51">
        <v>257012</v>
      </c>
      <c r="E4" s="52" t="s">
        <v>133</v>
      </c>
      <c r="F4" s="52" t="s">
        <v>134</v>
      </c>
      <c r="G4" s="53">
        <v>45702.451748344909</v>
      </c>
      <c r="H4" s="53">
        <v>45719</v>
      </c>
      <c r="I4" s="54">
        <v>735950929</v>
      </c>
      <c r="J4" s="54">
        <v>735950929</v>
      </c>
      <c r="K4" s="51" t="s">
        <v>18</v>
      </c>
      <c r="L4" s="51" t="s">
        <v>10</v>
      </c>
      <c r="M4" s="51" t="s">
        <v>11</v>
      </c>
      <c r="N4" s="51" t="e">
        <v>#N/A</v>
      </c>
      <c r="O4" s="51" t="s">
        <v>175</v>
      </c>
      <c r="P4" s="54">
        <v>1.8</v>
      </c>
      <c r="Q4" s="51">
        <v>4800068261</v>
      </c>
      <c r="R4" s="51" t="s">
        <v>130</v>
      </c>
      <c r="S4" s="53">
        <v>45702</v>
      </c>
      <c r="T4" s="53">
        <v>45703</v>
      </c>
      <c r="U4" s="53"/>
      <c r="V4" s="51">
        <v>44</v>
      </c>
      <c r="W4" s="51" t="s">
        <v>131</v>
      </c>
      <c r="X4" s="54">
        <v>0</v>
      </c>
      <c r="Y4" s="54"/>
      <c r="Z4" s="51"/>
      <c r="AA4" s="51"/>
      <c r="AB4" s="51" t="s">
        <v>132</v>
      </c>
      <c r="AC4" s="51"/>
      <c r="AD4" s="51"/>
      <c r="AE4" s="54">
        <v>735950929</v>
      </c>
      <c r="AF4" s="54">
        <v>0</v>
      </c>
      <c r="AG4" s="54">
        <v>0</v>
      </c>
      <c r="AH4" s="54">
        <v>0</v>
      </c>
      <c r="AI4" s="54">
        <v>0</v>
      </c>
      <c r="AJ4" s="54">
        <v>0</v>
      </c>
      <c r="AK4" s="54">
        <v>0</v>
      </c>
      <c r="AL4" s="54">
        <v>0</v>
      </c>
      <c r="AM4" s="54">
        <v>0</v>
      </c>
      <c r="AN4" s="54">
        <v>0</v>
      </c>
      <c r="AO4" s="54">
        <v>0</v>
      </c>
      <c r="AP4" s="51"/>
      <c r="AQ4" s="53"/>
      <c r="AR4" s="51"/>
      <c r="AS4" s="54">
        <v>0</v>
      </c>
      <c r="AT4" s="54">
        <v>721231910.41999996</v>
      </c>
      <c r="AU4" s="54">
        <v>0</v>
      </c>
      <c r="AV4" s="51">
        <v>4800068261</v>
      </c>
      <c r="AW4" s="53">
        <v>45761</v>
      </c>
      <c r="AX4" s="51" t="s">
        <v>169</v>
      </c>
      <c r="AY4" s="54">
        <v>1075204459</v>
      </c>
      <c r="AZ4" s="54">
        <v>1.8</v>
      </c>
      <c r="BA4" s="54">
        <v>0</v>
      </c>
      <c r="BB4" s="51">
        <v>2201611231</v>
      </c>
      <c r="BC4" s="53">
        <v>45771</v>
      </c>
      <c r="BD4" s="51" t="s">
        <v>168</v>
      </c>
      <c r="BE4" s="54">
        <v>1.8</v>
      </c>
    </row>
    <row r="5" spans="1:57" hidden="1">
      <c r="A5" s="51">
        <v>830023202</v>
      </c>
      <c r="B5" s="51" t="s">
        <v>13</v>
      </c>
      <c r="C5" s="51" t="s">
        <v>17</v>
      </c>
      <c r="D5" s="51">
        <v>235572</v>
      </c>
      <c r="E5" s="52" t="s">
        <v>135</v>
      </c>
      <c r="F5" s="52" t="s">
        <v>136</v>
      </c>
      <c r="G5" s="53">
        <v>45672.513024189815</v>
      </c>
      <c r="H5" s="53">
        <v>45691</v>
      </c>
      <c r="I5" s="54">
        <v>11090085</v>
      </c>
      <c r="J5" s="54">
        <v>235002</v>
      </c>
      <c r="K5" s="51" t="s">
        <v>18</v>
      </c>
      <c r="L5" s="51" t="s">
        <v>10</v>
      </c>
      <c r="M5" s="51" t="s">
        <v>11</v>
      </c>
      <c r="N5" s="51" t="e">
        <v>#N/A</v>
      </c>
      <c r="O5" s="51" t="s">
        <v>175</v>
      </c>
      <c r="P5" s="54">
        <v>0</v>
      </c>
      <c r="Q5" s="51"/>
      <c r="R5" s="51" t="s">
        <v>130</v>
      </c>
      <c r="S5" s="53">
        <v>45678</v>
      </c>
      <c r="T5" s="53">
        <v>45691</v>
      </c>
      <c r="U5" s="53"/>
      <c r="V5" s="51">
        <v>56</v>
      </c>
      <c r="W5" s="51" t="s">
        <v>131</v>
      </c>
      <c r="X5" s="54">
        <v>0</v>
      </c>
      <c r="Y5" s="54"/>
      <c r="Z5" s="51"/>
      <c r="AA5" s="51"/>
      <c r="AB5" s="51" t="s">
        <v>137</v>
      </c>
      <c r="AC5" s="51"/>
      <c r="AD5" s="51"/>
      <c r="AE5" s="54">
        <v>235002</v>
      </c>
      <c r="AF5" s="54">
        <v>0</v>
      </c>
      <c r="AG5" s="54">
        <v>0</v>
      </c>
      <c r="AH5" s="54">
        <v>0</v>
      </c>
      <c r="AI5" s="54">
        <v>0</v>
      </c>
      <c r="AJ5" s="54">
        <v>0</v>
      </c>
      <c r="AK5" s="54">
        <v>0</v>
      </c>
      <c r="AL5" s="54">
        <v>0</v>
      </c>
      <c r="AM5" s="54">
        <v>0</v>
      </c>
      <c r="AN5" s="54">
        <v>0</v>
      </c>
      <c r="AO5" s="54">
        <v>0</v>
      </c>
      <c r="AP5" s="51"/>
      <c r="AQ5" s="53"/>
      <c r="AR5" s="51"/>
      <c r="AS5" s="54">
        <v>0</v>
      </c>
      <c r="AT5" s="54">
        <v>10855083.300000001</v>
      </c>
      <c r="AU5" s="54">
        <v>0</v>
      </c>
      <c r="AV5" s="51">
        <v>4800067872</v>
      </c>
      <c r="AW5" s="53">
        <v>45733</v>
      </c>
      <c r="AX5" s="51" t="s">
        <v>166</v>
      </c>
      <c r="AY5" s="54">
        <v>1499999998</v>
      </c>
      <c r="AZ5" s="54">
        <v>646800</v>
      </c>
      <c r="BA5" s="54">
        <v>0</v>
      </c>
      <c r="BB5" s="51">
        <v>4800067143</v>
      </c>
      <c r="BC5" s="53">
        <v>45688</v>
      </c>
      <c r="BD5" s="51" t="s">
        <v>170</v>
      </c>
      <c r="BE5" s="54">
        <v>646800</v>
      </c>
    </row>
    <row r="6" spans="1:57" hidden="1">
      <c r="A6" s="51">
        <v>830023202</v>
      </c>
      <c r="B6" s="51" t="s">
        <v>13</v>
      </c>
      <c r="C6" s="51" t="s">
        <v>17</v>
      </c>
      <c r="D6" s="51">
        <v>253091</v>
      </c>
      <c r="E6" s="52" t="s">
        <v>138</v>
      </c>
      <c r="F6" s="52" t="s">
        <v>139</v>
      </c>
      <c r="G6" s="53">
        <v>45695.78885873843</v>
      </c>
      <c r="H6" s="53">
        <v>45695</v>
      </c>
      <c r="I6" s="54">
        <v>111514877</v>
      </c>
      <c r="J6" s="54">
        <v>111514877</v>
      </c>
      <c r="K6" s="51" t="s">
        <v>18</v>
      </c>
      <c r="L6" s="51" t="s">
        <v>10</v>
      </c>
      <c r="M6" s="51" t="s">
        <v>11</v>
      </c>
      <c r="N6" s="51" t="e">
        <v>#N/A</v>
      </c>
      <c r="O6" s="51" t="s">
        <v>175</v>
      </c>
      <c r="P6" s="54">
        <v>0</v>
      </c>
      <c r="Q6" s="51"/>
      <c r="R6" s="51" t="s">
        <v>130</v>
      </c>
      <c r="S6" s="53">
        <v>45695</v>
      </c>
      <c r="T6" s="53">
        <v>45695</v>
      </c>
      <c r="U6" s="53"/>
      <c r="V6" s="51">
        <v>52</v>
      </c>
      <c r="W6" s="51" t="s">
        <v>131</v>
      </c>
      <c r="X6" s="54">
        <v>0</v>
      </c>
      <c r="Y6" s="54"/>
      <c r="Z6" s="51"/>
      <c r="AA6" s="51"/>
      <c r="AB6" s="51" t="s">
        <v>140</v>
      </c>
      <c r="AC6" s="51"/>
      <c r="AD6" s="51"/>
      <c r="AE6" s="54">
        <v>111514877</v>
      </c>
      <c r="AF6" s="54">
        <v>0</v>
      </c>
      <c r="AG6" s="54">
        <v>0</v>
      </c>
      <c r="AH6" s="54">
        <v>0</v>
      </c>
      <c r="AI6" s="54">
        <v>0</v>
      </c>
      <c r="AJ6" s="54">
        <v>0</v>
      </c>
      <c r="AK6" s="54">
        <v>0</v>
      </c>
      <c r="AL6" s="54">
        <v>0</v>
      </c>
      <c r="AM6" s="54">
        <v>0</v>
      </c>
      <c r="AN6" s="54">
        <v>0</v>
      </c>
      <c r="AO6" s="54">
        <v>0</v>
      </c>
      <c r="AP6" s="51"/>
      <c r="AQ6" s="53"/>
      <c r="AR6" s="51"/>
      <c r="AS6" s="54">
        <v>0</v>
      </c>
      <c r="AT6" s="54">
        <v>0</v>
      </c>
      <c r="AU6" s="54">
        <v>0</v>
      </c>
      <c r="AV6" s="51"/>
      <c r="AW6" s="53"/>
      <c r="AX6" s="51"/>
      <c r="AY6" s="54">
        <v>0</v>
      </c>
      <c r="AZ6" s="54">
        <v>109284579.45999999</v>
      </c>
      <c r="BA6" s="54">
        <v>2230297.5400000066</v>
      </c>
      <c r="BB6" s="51">
        <v>4800068261</v>
      </c>
      <c r="BC6" s="53">
        <v>45761</v>
      </c>
      <c r="BD6" s="51" t="s">
        <v>169</v>
      </c>
      <c r="BE6" s="54">
        <v>1075204459</v>
      </c>
    </row>
    <row r="7" spans="1:57" hidden="1">
      <c r="A7" s="51">
        <v>830023202</v>
      </c>
      <c r="B7" s="51" t="s">
        <v>13</v>
      </c>
      <c r="C7" s="51" t="s">
        <v>17</v>
      </c>
      <c r="D7" s="51">
        <v>253094</v>
      </c>
      <c r="E7" s="52" t="s">
        <v>141</v>
      </c>
      <c r="F7" s="52" t="s">
        <v>142</v>
      </c>
      <c r="G7" s="53">
        <v>45695.863395219909</v>
      </c>
      <c r="H7" s="53">
        <v>45698</v>
      </c>
      <c r="I7" s="54">
        <v>1980017</v>
      </c>
      <c r="J7" s="54">
        <v>1980017</v>
      </c>
      <c r="K7" s="51" t="s">
        <v>18</v>
      </c>
      <c r="L7" s="51" t="s">
        <v>10</v>
      </c>
      <c r="M7" s="51" t="s">
        <v>11</v>
      </c>
      <c r="N7" s="51" t="e">
        <v>#N/A</v>
      </c>
      <c r="O7" s="51" t="s">
        <v>175</v>
      </c>
      <c r="P7" s="54">
        <v>0</v>
      </c>
      <c r="Q7" s="51"/>
      <c r="R7" s="51" t="s">
        <v>130</v>
      </c>
      <c r="S7" s="53">
        <v>45698</v>
      </c>
      <c r="T7" s="53">
        <v>45698</v>
      </c>
      <c r="U7" s="53"/>
      <c r="V7" s="51">
        <v>49</v>
      </c>
      <c r="W7" s="51" t="s">
        <v>131</v>
      </c>
      <c r="X7" s="54">
        <v>0</v>
      </c>
      <c r="Y7" s="54"/>
      <c r="Z7" s="51"/>
      <c r="AA7" s="51"/>
      <c r="AB7" s="51" t="s">
        <v>143</v>
      </c>
      <c r="AC7" s="51"/>
      <c r="AD7" s="51"/>
      <c r="AE7" s="54">
        <v>1980017</v>
      </c>
      <c r="AF7" s="54">
        <v>0</v>
      </c>
      <c r="AG7" s="54">
        <v>0</v>
      </c>
      <c r="AH7" s="54">
        <v>0</v>
      </c>
      <c r="AI7" s="54">
        <v>0</v>
      </c>
      <c r="AJ7" s="54">
        <v>0</v>
      </c>
      <c r="AK7" s="54">
        <v>0</v>
      </c>
      <c r="AL7" s="54">
        <v>0</v>
      </c>
      <c r="AM7" s="54">
        <v>0</v>
      </c>
      <c r="AN7" s="54">
        <v>0</v>
      </c>
      <c r="AO7" s="54">
        <v>0</v>
      </c>
      <c r="AP7" s="51"/>
      <c r="AQ7" s="53"/>
      <c r="AR7" s="51"/>
      <c r="AS7" s="54">
        <v>0</v>
      </c>
      <c r="AT7" s="54">
        <v>0</v>
      </c>
      <c r="AU7" s="54">
        <v>0</v>
      </c>
      <c r="AV7" s="51"/>
      <c r="AW7" s="53"/>
      <c r="AX7" s="51"/>
      <c r="AY7" s="54">
        <v>0</v>
      </c>
      <c r="AZ7" s="54">
        <v>1933016.66</v>
      </c>
      <c r="BA7" s="54">
        <v>47000.340000000084</v>
      </c>
      <c r="BB7" s="51">
        <v>4800068261</v>
      </c>
      <c r="BC7" s="53">
        <v>45761</v>
      </c>
      <c r="BD7" s="51" t="s">
        <v>169</v>
      </c>
      <c r="BE7" s="54">
        <v>1075204459</v>
      </c>
    </row>
    <row r="8" spans="1:57" hidden="1">
      <c r="A8" s="51">
        <v>830023202</v>
      </c>
      <c r="B8" s="51" t="s">
        <v>13</v>
      </c>
      <c r="C8" s="51" t="s">
        <v>17</v>
      </c>
      <c r="D8" s="51">
        <v>256654</v>
      </c>
      <c r="E8" s="52" t="s">
        <v>147</v>
      </c>
      <c r="F8" s="52" t="s">
        <v>148</v>
      </c>
      <c r="G8" s="53">
        <v>45701.668264756947</v>
      </c>
      <c r="H8" s="53">
        <v>45702</v>
      </c>
      <c r="I8" s="54">
        <v>51343826</v>
      </c>
      <c r="J8" s="54">
        <v>51343826</v>
      </c>
      <c r="K8" s="51" t="s">
        <v>18</v>
      </c>
      <c r="L8" s="51" t="s">
        <v>10</v>
      </c>
      <c r="M8" s="51" t="s">
        <v>11</v>
      </c>
      <c r="N8" s="51" t="e">
        <v>#N/A</v>
      </c>
      <c r="O8" s="51" t="s">
        <v>175</v>
      </c>
      <c r="P8" s="54">
        <v>0</v>
      </c>
      <c r="Q8" s="51"/>
      <c r="R8" s="51" t="s">
        <v>130</v>
      </c>
      <c r="S8" s="53">
        <v>45701</v>
      </c>
      <c r="T8" s="53">
        <v>45702</v>
      </c>
      <c r="U8" s="53"/>
      <c r="V8" s="51">
        <v>45</v>
      </c>
      <c r="W8" s="51" t="s">
        <v>131</v>
      </c>
      <c r="X8" s="54">
        <v>0</v>
      </c>
      <c r="Y8" s="54"/>
      <c r="Z8" s="51"/>
      <c r="AA8" s="51"/>
      <c r="AB8" s="51" t="s">
        <v>149</v>
      </c>
      <c r="AC8" s="51"/>
      <c r="AD8" s="51"/>
      <c r="AE8" s="54">
        <v>51343826</v>
      </c>
      <c r="AF8" s="54">
        <v>0</v>
      </c>
      <c r="AG8" s="54">
        <v>0</v>
      </c>
      <c r="AH8" s="54">
        <v>0</v>
      </c>
      <c r="AI8" s="54">
        <v>0</v>
      </c>
      <c r="AJ8" s="54">
        <v>0</v>
      </c>
      <c r="AK8" s="54">
        <v>0</v>
      </c>
      <c r="AL8" s="54">
        <v>0</v>
      </c>
      <c r="AM8" s="54">
        <v>0</v>
      </c>
      <c r="AN8" s="54">
        <v>0</v>
      </c>
      <c r="AO8" s="54">
        <v>0</v>
      </c>
      <c r="AP8" s="51"/>
      <c r="AQ8" s="53"/>
      <c r="AR8" s="51"/>
      <c r="AS8" s="54">
        <v>0</v>
      </c>
      <c r="AT8" s="54">
        <v>0</v>
      </c>
      <c r="AU8" s="54">
        <v>0</v>
      </c>
      <c r="AV8" s="51"/>
      <c r="AW8" s="53"/>
      <c r="AX8" s="51"/>
      <c r="AY8" s="54">
        <v>0</v>
      </c>
      <c r="AZ8" s="54">
        <v>50309818.520000003</v>
      </c>
      <c r="BA8" s="54">
        <v>1034007.4799999967</v>
      </c>
      <c r="BB8" s="51">
        <v>4800068036</v>
      </c>
      <c r="BC8" s="53">
        <v>45747</v>
      </c>
      <c r="BD8" s="51" t="s">
        <v>167</v>
      </c>
      <c r="BE8" s="54">
        <v>500000000</v>
      </c>
    </row>
    <row r="9" spans="1:57" hidden="1">
      <c r="A9" s="51">
        <v>830023202</v>
      </c>
      <c r="B9" s="51" t="s">
        <v>13</v>
      </c>
      <c r="C9" s="51" t="s">
        <v>17</v>
      </c>
      <c r="D9" s="51">
        <v>274702</v>
      </c>
      <c r="E9" s="52" t="s">
        <v>150</v>
      </c>
      <c r="F9" s="52" t="s">
        <v>151</v>
      </c>
      <c r="G9" s="53">
        <v>45729.505065879632</v>
      </c>
      <c r="H9" s="53">
        <v>45730</v>
      </c>
      <c r="I9" s="54">
        <v>783339</v>
      </c>
      <c r="J9" s="54">
        <v>783339</v>
      </c>
      <c r="K9" s="51" t="s">
        <v>18</v>
      </c>
      <c r="L9" s="51" t="s">
        <v>10</v>
      </c>
      <c r="M9" s="51" t="s">
        <v>11</v>
      </c>
      <c r="N9" s="51" t="e">
        <v>#N/A</v>
      </c>
      <c r="O9" s="51" t="s">
        <v>175</v>
      </c>
      <c r="P9" s="54">
        <v>0</v>
      </c>
      <c r="Q9" s="51"/>
      <c r="R9" s="51" t="s">
        <v>130</v>
      </c>
      <c r="S9" s="53">
        <v>45729</v>
      </c>
      <c r="T9" s="53">
        <v>45730</v>
      </c>
      <c r="U9" s="53"/>
      <c r="V9" s="51">
        <v>17</v>
      </c>
      <c r="W9" s="51" t="s">
        <v>122</v>
      </c>
      <c r="X9" s="54">
        <v>0</v>
      </c>
      <c r="Y9" s="54"/>
      <c r="Z9" s="51"/>
      <c r="AA9" s="51"/>
      <c r="AB9" s="51" t="s">
        <v>152</v>
      </c>
      <c r="AC9" s="51"/>
      <c r="AD9" s="51"/>
      <c r="AE9" s="54">
        <v>783339</v>
      </c>
      <c r="AF9" s="54">
        <v>0</v>
      </c>
      <c r="AG9" s="54">
        <v>0</v>
      </c>
      <c r="AH9" s="54">
        <v>0</v>
      </c>
      <c r="AI9" s="54">
        <v>0</v>
      </c>
      <c r="AJ9" s="54">
        <v>0</v>
      </c>
      <c r="AK9" s="54">
        <v>0</v>
      </c>
      <c r="AL9" s="54">
        <v>0</v>
      </c>
      <c r="AM9" s="54">
        <v>0</v>
      </c>
      <c r="AN9" s="54">
        <v>0</v>
      </c>
      <c r="AO9" s="54">
        <v>0</v>
      </c>
      <c r="AP9" s="51"/>
      <c r="AQ9" s="53"/>
      <c r="AR9" s="51"/>
      <c r="AS9" s="54">
        <v>0</v>
      </c>
      <c r="AT9" s="54">
        <v>0</v>
      </c>
      <c r="AU9" s="54">
        <v>0</v>
      </c>
      <c r="AV9" s="51"/>
      <c r="AW9" s="53"/>
      <c r="AX9" s="51"/>
      <c r="AY9" s="54">
        <v>0</v>
      </c>
      <c r="AZ9" s="54">
        <v>767672.22</v>
      </c>
      <c r="BA9" s="54">
        <v>15666.780000000028</v>
      </c>
      <c r="BB9" s="51">
        <v>4800068261</v>
      </c>
      <c r="BC9" s="53">
        <v>45761</v>
      </c>
      <c r="BD9" s="51" t="s">
        <v>169</v>
      </c>
      <c r="BE9" s="54">
        <v>1075204459</v>
      </c>
    </row>
    <row r="10" spans="1:57" hidden="1">
      <c r="A10" s="51">
        <v>830023202</v>
      </c>
      <c r="B10" s="51" t="s">
        <v>13</v>
      </c>
      <c r="C10" s="51" t="s">
        <v>17</v>
      </c>
      <c r="D10" s="51">
        <v>256979</v>
      </c>
      <c r="E10" s="52" t="s">
        <v>128</v>
      </c>
      <c r="F10" s="52" t="s">
        <v>129</v>
      </c>
      <c r="G10" s="53">
        <v>45702.439172326391</v>
      </c>
      <c r="H10" s="53">
        <v>45719</v>
      </c>
      <c r="I10" s="54">
        <v>2575012885</v>
      </c>
      <c r="J10" s="54">
        <v>2575012885</v>
      </c>
      <c r="K10" s="51" t="s">
        <v>18</v>
      </c>
      <c r="L10" s="51" t="s">
        <v>10</v>
      </c>
      <c r="M10" s="51" t="s">
        <v>11</v>
      </c>
      <c r="N10" s="51" t="e">
        <v>#N/A</v>
      </c>
      <c r="O10" s="51" t="s">
        <v>173</v>
      </c>
      <c r="P10" s="54">
        <v>259276753.03999999</v>
      </c>
      <c r="Q10" s="51">
        <v>4800068338</v>
      </c>
      <c r="R10" s="51" t="s">
        <v>130</v>
      </c>
      <c r="S10" s="53">
        <v>45702</v>
      </c>
      <c r="T10" s="53">
        <v>45703</v>
      </c>
      <c r="U10" s="53"/>
      <c r="V10" s="51">
        <v>44</v>
      </c>
      <c r="W10" s="51" t="s">
        <v>131</v>
      </c>
      <c r="X10" s="54">
        <v>0</v>
      </c>
      <c r="Y10" s="54"/>
      <c r="Z10" s="51"/>
      <c r="AA10" s="51"/>
      <c r="AB10" s="51" t="s">
        <v>132</v>
      </c>
      <c r="AC10" s="51"/>
      <c r="AD10" s="51"/>
      <c r="AE10" s="54">
        <f>+J10-AK10</f>
        <v>2315736131.96</v>
      </c>
      <c r="AF10" s="54">
        <v>0</v>
      </c>
      <c r="AG10" s="54">
        <v>0</v>
      </c>
      <c r="AH10" s="54">
        <v>0</v>
      </c>
      <c r="AI10" s="54">
        <v>0</v>
      </c>
      <c r="AJ10" s="54">
        <v>0</v>
      </c>
      <c r="AK10" s="54">
        <v>259276753.03999999</v>
      </c>
      <c r="AL10" s="54">
        <v>0</v>
      </c>
      <c r="AM10" s="54">
        <v>0</v>
      </c>
      <c r="AN10" s="54">
        <v>1000000014</v>
      </c>
      <c r="AO10" s="54">
        <v>51500257.700000003</v>
      </c>
      <c r="AP10" s="51">
        <v>4800068401</v>
      </c>
      <c r="AQ10" s="53">
        <v>45770</v>
      </c>
      <c r="AR10" s="51" t="s">
        <v>172</v>
      </c>
      <c r="AS10" s="54">
        <v>1000000014</v>
      </c>
      <c r="AT10" s="54">
        <v>814545678.77999997</v>
      </c>
      <c r="AU10" s="54">
        <v>0</v>
      </c>
      <c r="AV10" s="51">
        <v>4800068338</v>
      </c>
      <c r="AW10" s="53">
        <v>45762</v>
      </c>
      <c r="AX10" s="51" t="s">
        <v>171</v>
      </c>
      <c r="AY10" s="54">
        <v>999999999</v>
      </c>
      <c r="AZ10" s="54">
        <v>449690181.48000002</v>
      </c>
      <c r="BA10" s="54">
        <v>0</v>
      </c>
      <c r="BB10" s="51">
        <v>4800068036</v>
      </c>
      <c r="BC10" s="53">
        <v>45747</v>
      </c>
      <c r="BD10" s="51" t="s">
        <v>167</v>
      </c>
      <c r="BE10" s="54">
        <v>500000000</v>
      </c>
    </row>
    <row r="11" spans="1:57" hidden="1">
      <c r="A11" s="51">
        <v>830023202</v>
      </c>
      <c r="B11" s="51" t="s">
        <v>13</v>
      </c>
      <c r="C11" s="51" t="s">
        <v>17</v>
      </c>
      <c r="D11" s="51">
        <v>52679</v>
      </c>
      <c r="E11" s="52" t="s">
        <v>104</v>
      </c>
      <c r="F11" s="52" t="s">
        <v>105</v>
      </c>
      <c r="G11" s="53">
        <v>45541.486620370371</v>
      </c>
      <c r="H11" s="53">
        <v>45574</v>
      </c>
      <c r="I11" s="54">
        <v>32967874</v>
      </c>
      <c r="J11" s="54">
        <v>32967874</v>
      </c>
      <c r="K11" s="51" t="s">
        <v>18</v>
      </c>
      <c r="L11" s="51" t="s">
        <v>10</v>
      </c>
      <c r="M11" s="51" t="s">
        <v>11</v>
      </c>
      <c r="N11" s="51" t="s">
        <v>164</v>
      </c>
      <c r="O11" s="51" t="s">
        <v>106</v>
      </c>
      <c r="P11" s="54">
        <v>0</v>
      </c>
      <c r="Q11" s="51"/>
      <c r="R11" s="51" t="s">
        <v>107</v>
      </c>
      <c r="S11" s="53">
        <v>45541</v>
      </c>
      <c r="T11" s="53">
        <v>45748</v>
      </c>
      <c r="U11" s="53"/>
      <c r="V11" s="51">
        <v>-1</v>
      </c>
      <c r="W11" s="51" t="s">
        <v>108</v>
      </c>
      <c r="X11" s="54">
        <v>32967874</v>
      </c>
      <c r="Y11" s="54" t="s">
        <v>36</v>
      </c>
      <c r="Z11" s="51" t="s">
        <v>109</v>
      </c>
      <c r="AA11" s="51" t="s">
        <v>110</v>
      </c>
      <c r="AB11" s="51" t="s">
        <v>111</v>
      </c>
      <c r="AC11" s="51" t="s">
        <v>112</v>
      </c>
      <c r="AD11" s="51"/>
      <c r="AE11" s="54">
        <v>0</v>
      </c>
      <c r="AF11" s="54">
        <v>0</v>
      </c>
      <c r="AG11" s="54">
        <v>0</v>
      </c>
      <c r="AH11" s="54">
        <v>0</v>
      </c>
      <c r="AI11" s="54">
        <v>0</v>
      </c>
      <c r="AJ11" s="54">
        <v>0</v>
      </c>
      <c r="AK11" s="54">
        <v>0</v>
      </c>
      <c r="AL11" s="54">
        <v>32967874</v>
      </c>
      <c r="AM11" s="54">
        <v>0</v>
      </c>
      <c r="AN11" s="54">
        <v>0</v>
      </c>
      <c r="AO11" s="54">
        <v>0</v>
      </c>
      <c r="AP11" s="51"/>
      <c r="AQ11" s="53"/>
      <c r="AR11" s="51"/>
      <c r="AS11" s="54">
        <v>0</v>
      </c>
      <c r="AT11" s="54">
        <v>0</v>
      </c>
      <c r="AU11" s="54">
        <v>0</v>
      </c>
      <c r="AV11" s="51"/>
      <c r="AW11" s="53"/>
      <c r="AX11" s="51"/>
      <c r="AY11" s="54">
        <v>0</v>
      </c>
      <c r="AZ11" s="54">
        <v>0</v>
      </c>
      <c r="BA11" s="54">
        <v>0</v>
      </c>
      <c r="BB11" s="51"/>
      <c r="BC11" s="53"/>
      <c r="BD11" s="51"/>
      <c r="BE11" s="54">
        <v>0</v>
      </c>
    </row>
    <row r="12" spans="1:57" hidden="1">
      <c r="A12" s="51">
        <v>830023202</v>
      </c>
      <c r="B12" s="51" t="s">
        <v>13</v>
      </c>
      <c r="C12" s="51" t="s">
        <v>17</v>
      </c>
      <c r="D12" s="51">
        <v>256017</v>
      </c>
      <c r="E12" s="52" t="s">
        <v>113</v>
      </c>
      <c r="F12" s="52" t="s">
        <v>114</v>
      </c>
      <c r="G12" s="53">
        <v>45701.376516203702</v>
      </c>
      <c r="H12" s="53">
        <v>45721</v>
      </c>
      <c r="I12" s="54">
        <v>17870842</v>
      </c>
      <c r="J12" s="54">
        <v>17870842</v>
      </c>
      <c r="K12" s="51" t="s">
        <v>18</v>
      </c>
      <c r="L12" s="51" t="s">
        <v>10</v>
      </c>
      <c r="M12" s="51" t="s">
        <v>11</v>
      </c>
      <c r="N12" s="51" t="e">
        <v>#N/A</v>
      </c>
      <c r="O12" s="51" t="s">
        <v>106</v>
      </c>
      <c r="P12" s="54">
        <v>0</v>
      </c>
      <c r="Q12" s="51"/>
      <c r="R12" s="51" t="s">
        <v>107</v>
      </c>
      <c r="S12" s="53">
        <v>45701</v>
      </c>
      <c r="T12" s="53">
        <v>45762</v>
      </c>
      <c r="U12" s="53"/>
      <c r="V12" s="51">
        <v>-15</v>
      </c>
      <c r="W12" s="51" t="s">
        <v>108</v>
      </c>
      <c r="X12" s="54">
        <v>17870842</v>
      </c>
      <c r="Y12" s="54" t="s">
        <v>36</v>
      </c>
      <c r="Z12" s="51" t="s">
        <v>115</v>
      </c>
      <c r="AA12" s="51" t="s">
        <v>110</v>
      </c>
      <c r="AB12" s="51" t="s">
        <v>116</v>
      </c>
      <c r="AC12" s="51" t="s">
        <v>117</v>
      </c>
      <c r="AD12" s="51"/>
      <c r="AE12" s="54">
        <v>0</v>
      </c>
      <c r="AF12" s="54">
        <v>0</v>
      </c>
      <c r="AG12" s="54">
        <v>0</v>
      </c>
      <c r="AH12" s="54">
        <v>0</v>
      </c>
      <c r="AI12" s="54">
        <v>0</v>
      </c>
      <c r="AJ12" s="54">
        <v>0</v>
      </c>
      <c r="AK12" s="54">
        <v>0</v>
      </c>
      <c r="AL12" s="54">
        <v>17870842</v>
      </c>
      <c r="AM12" s="54">
        <v>0</v>
      </c>
      <c r="AN12" s="54">
        <v>0</v>
      </c>
      <c r="AO12" s="54">
        <v>0</v>
      </c>
      <c r="AP12" s="51"/>
      <c r="AQ12" s="53"/>
      <c r="AR12" s="51"/>
      <c r="AS12" s="54">
        <v>0</v>
      </c>
      <c r="AT12" s="54">
        <v>0</v>
      </c>
      <c r="AU12" s="54">
        <v>0</v>
      </c>
      <c r="AV12" s="51"/>
      <c r="AW12" s="53"/>
      <c r="AX12" s="51"/>
      <c r="AY12" s="54">
        <v>0</v>
      </c>
      <c r="AZ12" s="54">
        <v>0</v>
      </c>
      <c r="BA12" s="54">
        <v>0</v>
      </c>
      <c r="BB12" s="51"/>
      <c r="BC12" s="53"/>
      <c r="BD12" s="51"/>
      <c r="BE12" s="54">
        <v>0</v>
      </c>
    </row>
    <row r="13" spans="1:57" hidden="1">
      <c r="A13" s="51">
        <v>830023202</v>
      </c>
      <c r="B13" s="51" t="s">
        <v>13</v>
      </c>
      <c r="C13" s="51" t="s">
        <v>56</v>
      </c>
      <c r="D13" s="51">
        <v>149794</v>
      </c>
      <c r="E13" s="52" t="s">
        <v>57</v>
      </c>
      <c r="F13" s="52" t="s">
        <v>58</v>
      </c>
      <c r="G13" s="53">
        <v>41696</v>
      </c>
      <c r="H13" s="53">
        <v>41703</v>
      </c>
      <c r="I13" s="54">
        <v>51384996</v>
      </c>
      <c r="J13" s="54">
        <v>7483874</v>
      </c>
      <c r="K13" s="51" t="s">
        <v>9</v>
      </c>
      <c r="L13" s="51" t="s">
        <v>10</v>
      </c>
      <c r="M13" s="51" t="s">
        <v>11</v>
      </c>
      <c r="N13" s="51" t="s">
        <v>163</v>
      </c>
      <c r="O13" s="51" t="s">
        <v>163</v>
      </c>
      <c r="P13" s="54">
        <v>0</v>
      </c>
      <c r="Q13" s="51"/>
      <c r="R13" s="51" t="s">
        <v>59</v>
      </c>
      <c r="S13" s="53">
        <v>41696</v>
      </c>
      <c r="T13" s="53">
        <v>41703</v>
      </c>
      <c r="U13" s="53">
        <v>43196</v>
      </c>
      <c r="V13" s="51">
        <v>2551</v>
      </c>
      <c r="W13" s="51" t="s">
        <v>60</v>
      </c>
      <c r="X13" s="54">
        <v>0</v>
      </c>
      <c r="Y13" s="54"/>
      <c r="Z13" s="51"/>
      <c r="AA13" s="51"/>
      <c r="AB13" s="51"/>
      <c r="AC13" s="51"/>
      <c r="AD13" s="51" t="s">
        <v>61</v>
      </c>
      <c r="AE13" s="54">
        <v>0</v>
      </c>
      <c r="AF13" s="54">
        <v>0</v>
      </c>
      <c r="AG13" s="54">
        <v>0</v>
      </c>
      <c r="AH13" s="54">
        <v>0</v>
      </c>
      <c r="AI13" s="54">
        <v>7483874</v>
      </c>
      <c r="AJ13" s="54">
        <v>0</v>
      </c>
      <c r="AK13" s="54">
        <v>0</v>
      </c>
      <c r="AL13" s="54">
        <v>0</v>
      </c>
      <c r="AM13" s="54">
        <v>0</v>
      </c>
      <c r="AN13" s="54">
        <v>0</v>
      </c>
      <c r="AO13" s="54">
        <v>0</v>
      </c>
      <c r="AP13" s="51"/>
      <c r="AQ13" s="53"/>
      <c r="AR13" s="51"/>
      <c r="AS13" s="54">
        <v>0</v>
      </c>
      <c r="AT13" s="54">
        <v>0</v>
      </c>
      <c r="AU13" s="54">
        <v>0</v>
      </c>
      <c r="AV13" s="51"/>
      <c r="AW13" s="53"/>
      <c r="AX13" s="51"/>
      <c r="AY13" s="54">
        <v>0</v>
      </c>
      <c r="AZ13" s="54">
        <v>0</v>
      </c>
      <c r="BA13" s="54">
        <v>0</v>
      </c>
      <c r="BB13" s="51"/>
      <c r="BC13" s="53"/>
      <c r="BD13" s="51"/>
      <c r="BE13" s="54">
        <v>0</v>
      </c>
    </row>
    <row r="14" spans="1:57" hidden="1">
      <c r="A14" s="51">
        <v>830023202</v>
      </c>
      <c r="B14" s="51" t="s">
        <v>13</v>
      </c>
      <c r="C14" s="51" t="s">
        <v>56</v>
      </c>
      <c r="D14" s="51">
        <v>142950</v>
      </c>
      <c r="E14" s="52" t="s">
        <v>62</v>
      </c>
      <c r="F14" s="52" t="s">
        <v>63</v>
      </c>
      <c r="G14" s="53">
        <v>41650</v>
      </c>
      <c r="H14" s="53">
        <v>41673</v>
      </c>
      <c r="I14" s="54">
        <v>11725562</v>
      </c>
      <c r="J14" s="54">
        <v>2461434</v>
      </c>
      <c r="K14" s="51" t="s">
        <v>9</v>
      </c>
      <c r="L14" s="51" t="s">
        <v>10</v>
      </c>
      <c r="M14" s="51" t="s">
        <v>11</v>
      </c>
      <c r="N14" s="51" t="s">
        <v>163</v>
      </c>
      <c r="O14" s="51" t="s">
        <v>163</v>
      </c>
      <c r="P14" s="54">
        <v>0</v>
      </c>
      <c r="Q14" s="51"/>
      <c r="R14" s="51" t="s">
        <v>59</v>
      </c>
      <c r="S14" s="53">
        <v>41650</v>
      </c>
      <c r="T14" s="53">
        <v>41673</v>
      </c>
      <c r="U14" s="53">
        <v>43196</v>
      </c>
      <c r="V14" s="51">
        <v>2551</v>
      </c>
      <c r="W14" s="51" t="s">
        <v>60</v>
      </c>
      <c r="X14" s="54">
        <v>0</v>
      </c>
      <c r="Y14" s="54"/>
      <c r="Z14" s="51"/>
      <c r="AA14" s="51"/>
      <c r="AB14" s="51"/>
      <c r="AC14" s="51"/>
      <c r="AD14" s="51" t="s">
        <v>61</v>
      </c>
      <c r="AE14" s="54">
        <v>0</v>
      </c>
      <c r="AF14" s="54">
        <v>0</v>
      </c>
      <c r="AG14" s="54">
        <v>0</v>
      </c>
      <c r="AH14" s="54">
        <v>0</v>
      </c>
      <c r="AI14" s="54">
        <v>2461434</v>
      </c>
      <c r="AJ14" s="54">
        <v>0</v>
      </c>
      <c r="AK14" s="54">
        <v>0</v>
      </c>
      <c r="AL14" s="54">
        <v>0</v>
      </c>
      <c r="AM14" s="54">
        <v>0</v>
      </c>
      <c r="AN14" s="54">
        <v>0</v>
      </c>
      <c r="AO14" s="54">
        <v>0</v>
      </c>
      <c r="AP14" s="51"/>
      <c r="AQ14" s="53"/>
      <c r="AR14" s="51"/>
      <c r="AS14" s="54">
        <v>0</v>
      </c>
      <c r="AT14" s="54">
        <v>0</v>
      </c>
      <c r="AU14" s="54">
        <v>0</v>
      </c>
      <c r="AV14" s="51"/>
      <c r="AW14" s="53"/>
      <c r="AX14" s="51"/>
      <c r="AY14" s="54">
        <v>0</v>
      </c>
      <c r="AZ14" s="54">
        <v>0</v>
      </c>
      <c r="BA14" s="54">
        <v>0</v>
      </c>
      <c r="BB14" s="51"/>
      <c r="BC14" s="53"/>
      <c r="BD14" s="51"/>
      <c r="BE14" s="54">
        <v>0</v>
      </c>
    </row>
    <row r="15" spans="1:57" hidden="1">
      <c r="A15" s="51">
        <v>830023202</v>
      </c>
      <c r="B15" s="51" t="s">
        <v>13</v>
      </c>
      <c r="C15" s="51" t="s">
        <v>56</v>
      </c>
      <c r="D15" s="51">
        <v>118716</v>
      </c>
      <c r="E15" s="52" t="s">
        <v>64</v>
      </c>
      <c r="F15" s="52" t="s">
        <v>65</v>
      </c>
      <c r="G15" s="53">
        <v>41478</v>
      </c>
      <c r="H15" s="53">
        <v>41519</v>
      </c>
      <c r="I15" s="54">
        <v>11669274</v>
      </c>
      <c r="J15" s="54">
        <v>2943588</v>
      </c>
      <c r="K15" s="51" t="s">
        <v>9</v>
      </c>
      <c r="L15" s="51" t="s">
        <v>10</v>
      </c>
      <c r="M15" s="51" t="s">
        <v>11</v>
      </c>
      <c r="N15" s="51" t="s">
        <v>163</v>
      </c>
      <c r="O15" s="51" t="s">
        <v>163</v>
      </c>
      <c r="P15" s="54">
        <v>0</v>
      </c>
      <c r="Q15" s="51"/>
      <c r="R15" s="51" t="s">
        <v>59</v>
      </c>
      <c r="S15" s="53">
        <v>41478</v>
      </c>
      <c r="T15" s="53">
        <v>41519</v>
      </c>
      <c r="U15" s="53">
        <v>43196</v>
      </c>
      <c r="V15" s="51">
        <v>2551</v>
      </c>
      <c r="W15" s="51" t="s">
        <v>60</v>
      </c>
      <c r="X15" s="54">
        <v>0</v>
      </c>
      <c r="Y15" s="54"/>
      <c r="Z15" s="51"/>
      <c r="AA15" s="51"/>
      <c r="AB15" s="51"/>
      <c r="AC15" s="51"/>
      <c r="AD15" s="51" t="s">
        <v>61</v>
      </c>
      <c r="AE15" s="54">
        <v>0</v>
      </c>
      <c r="AF15" s="54">
        <v>0</v>
      </c>
      <c r="AG15" s="54">
        <v>0</v>
      </c>
      <c r="AH15" s="54">
        <v>0</v>
      </c>
      <c r="AI15" s="54">
        <v>2943588</v>
      </c>
      <c r="AJ15" s="54">
        <v>0</v>
      </c>
      <c r="AK15" s="54">
        <v>0</v>
      </c>
      <c r="AL15" s="54">
        <v>0</v>
      </c>
      <c r="AM15" s="54">
        <v>0</v>
      </c>
      <c r="AN15" s="54">
        <v>0</v>
      </c>
      <c r="AO15" s="54">
        <v>0</v>
      </c>
      <c r="AP15" s="51"/>
      <c r="AQ15" s="53"/>
      <c r="AR15" s="51"/>
      <c r="AS15" s="54">
        <v>0</v>
      </c>
      <c r="AT15" s="54">
        <v>0</v>
      </c>
      <c r="AU15" s="54">
        <v>0</v>
      </c>
      <c r="AV15" s="51"/>
      <c r="AW15" s="53"/>
      <c r="AX15" s="51"/>
      <c r="AY15" s="54">
        <v>0</v>
      </c>
      <c r="AZ15" s="54">
        <v>0</v>
      </c>
      <c r="BA15" s="54">
        <v>0</v>
      </c>
      <c r="BB15" s="51"/>
      <c r="BC15" s="53"/>
      <c r="BD15" s="51"/>
      <c r="BE15" s="54">
        <v>0</v>
      </c>
    </row>
    <row r="16" spans="1:57" hidden="1">
      <c r="A16" s="51">
        <v>830023202</v>
      </c>
      <c r="B16" s="51" t="s">
        <v>13</v>
      </c>
      <c r="C16" s="51" t="s">
        <v>56</v>
      </c>
      <c r="D16" s="51">
        <v>231471</v>
      </c>
      <c r="E16" s="52" t="s">
        <v>66</v>
      </c>
      <c r="F16" s="52" t="s">
        <v>67</v>
      </c>
      <c r="G16" s="53">
        <v>42273</v>
      </c>
      <c r="H16" s="53">
        <v>42311</v>
      </c>
      <c r="I16" s="54">
        <v>13457624</v>
      </c>
      <c r="J16" s="54">
        <v>13457624</v>
      </c>
      <c r="K16" s="51" t="s">
        <v>9</v>
      </c>
      <c r="L16" s="51" t="s">
        <v>10</v>
      </c>
      <c r="M16" s="51" t="s">
        <v>11</v>
      </c>
      <c r="N16" s="51" t="s">
        <v>163</v>
      </c>
      <c r="O16" s="51" t="s">
        <v>163</v>
      </c>
      <c r="P16" s="54">
        <v>0</v>
      </c>
      <c r="Q16" s="51"/>
      <c r="R16" s="51" t="s">
        <v>59</v>
      </c>
      <c r="S16" s="53">
        <v>42273</v>
      </c>
      <c r="T16" s="53">
        <v>42311</v>
      </c>
      <c r="U16" s="53">
        <v>43210</v>
      </c>
      <c r="V16" s="51">
        <v>2537</v>
      </c>
      <c r="W16" s="51" t="s">
        <v>60</v>
      </c>
      <c r="X16" s="54">
        <v>0</v>
      </c>
      <c r="Y16" s="54"/>
      <c r="Z16" s="51"/>
      <c r="AA16" s="51"/>
      <c r="AB16" s="51"/>
      <c r="AC16" s="51"/>
      <c r="AD16" s="51" t="s">
        <v>61</v>
      </c>
      <c r="AE16" s="54">
        <v>0</v>
      </c>
      <c r="AF16" s="54">
        <v>0</v>
      </c>
      <c r="AG16" s="54">
        <v>0</v>
      </c>
      <c r="AH16" s="54">
        <v>0</v>
      </c>
      <c r="AI16" s="54">
        <v>13457624</v>
      </c>
      <c r="AJ16" s="54">
        <v>0</v>
      </c>
      <c r="AK16" s="54">
        <v>0</v>
      </c>
      <c r="AL16" s="54">
        <v>0</v>
      </c>
      <c r="AM16" s="54">
        <v>0</v>
      </c>
      <c r="AN16" s="54">
        <v>0</v>
      </c>
      <c r="AO16" s="54">
        <v>0</v>
      </c>
      <c r="AP16" s="51"/>
      <c r="AQ16" s="53"/>
      <c r="AR16" s="51"/>
      <c r="AS16" s="54">
        <v>0</v>
      </c>
      <c r="AT16" s="54">
        <v>0</v>
      </c>
      <c r="AU16" s="54">
        <v>0</v>
      </c>
      <c r="AV16" s="51"/>
      <c r="AW16" s="53"/>
      <c r="AX16" s="51"/>
      <c r="AY16" s="54">
        <v>0</v>
      </c>
      <c r="AZ16" s="54">
        <v>0</v>
      </c>
      <c r="BA16" s="54">
        <v>0</v>
      </c>
      <c r="BB16" s="51"/>
      <c r="BC16" s="53"/>
      <c r="BD16" s="51"/>
      <c r="BE16" s="54">
        <v>0</v>
      </c>
    </row>
    <row r="17" spans="1:57" hidden="1">
      <c r="A17" s="51">
        <v>830023202</v>
      </c>
      <c r="B17" s="51" t="s">
        <v>13</v>
      </c>
      <c r="C17" s="51" t="s">
        <v>56</v>
      </c>
      <c r="D17" s="51">
        <v>202291</v>
      </c>
      <c r="E17" s="52" t="s">
        <v>68</v>
      </c>
      <c r="F17" s="52" t="s">
        <v>69</v>
      </c>
      <c r="G17" s="53">
        <v>42041</v>
      </c>
      <c r="H17" s="53">
        <v>42066</v>
      </c>
      <c r="I17" s="54">
        <v>6491034</v>
      </c>
      <c r="J17" s="54">
        <v>6491034</v>
      </c>
      <c r="K17" s="51" t="s">
        <v>9</v>
      </c>
      <c r="L17" s="51" t="s">
        <v>10</v>
      </c>
      <c r="M17" s="51" t="s">
        <v>11</v>
      </c>
      <c r="N17" s="51" t="s">
        <v>163</v>
      </c>
      <c r="O17" s="51" t="s">
        <v>163</v>
      </c>
      <c r="P17" s="54">
        <v>0</v>
      </c>
      <c r="Q17" s="51"/>
      <c r="R17" s="51" t="s">
        <v>59</v>
      </c>
      <c r="S17" s="53">
        <v>42041</v>
      </c>
      <c r="T17" s="53">
        <v>42066</v>
      </c>
      <c r="U17" s="53">
        <v>43185</v>
      </c>
      <c r="V17" s="51">
        <v>2562</v>
      </c>
      <c r="W17" s="51" t="s">
        <v>60</v>
      </c>
      <c r="X17" s="54">
        <v>0</v>
      </c>
      <c r="Y17" s="54"/>
      <c r="Z17" s="51"/>
      <c r="AA17" s="51"/>
      <c r="AB17" s="51"/>
      <c r="AC17" s="51"/>
      <c r="AD17" s="51" t="s">
        <v>61</v>
      </c>
      <c r="AE17" s="54">
        <v>0</v>
      </c>
      <c r="AF17" s="54">
        <v>0</v>
      </c>
      <c r="AG17" s="54">
        <v>0</v>
      </c>
      <c r="AH17" s="54">
        <v>0</v>
      </c>
      <c r="AI17" s="54">
        <v>6491034</v>
      </c>
      <c r="AJ17" s="54">
        <v>0</v>
      </c>
      <c r="AK17" s="54">
        <v>0</v>
      </c>
      <c r="AL17" s="54">
        <v>0</v>
      </c>
      <c r="AM17" s="54">
        <v>0</v>
      </c>
      <c r="AN17" s="54">
        <v>0</v>
      </c>
      <c r="AO17" s="54">
        <v>0</v>
      </c>
      <c r="AP17" s="51"/>
      <c r="AQ17" s="53"/>
      <c r="AR17" s="51"/>
      <c r="AS17" s="54">
        <v>0</v>
      </c>
      <c r="AT17" s="54">
        <v>0</v>
      </c>
      <c r="AU17" s="54">
        <v>0</v>
      </c>
      <c r="AV17" s="51"/>
      <c r="AW17" s="53"/>
      <c r="AX17" s="51"/>
      <c r="AY17" s="54">
        <v>0</v>
      </c>
      <c r="AZ17" s="54">
        <v>0</v>
      </c>
      <c r="BA17" s="54">
        <v>0</v>
      </c>
      <c r="BB17" s="51"/>
      <c r="BC17" s="53"/>
      <c r="BD17" s="51"/>
      <c r="BE17" s="54">
        <v>0</v>
      </c>
    </row>
    <row r="18" spans="1:57" hidden="1">
      <c r="A18" s="51">
        <v>830023202</v>
      </c>
      <c r="B18" s="51" t="s">
        <v>13</v>
      </c>
      <c r="C18" s="51" t="s">
        <v>56</v>
      </c>
      <c r="D18" s="51">
        <v>239366</v>
      </c>
      <c r="E18" s="52" t="s">
        <v>70</v>
      </c>
      <c r="F18" s="52" t="s">
        <v>71</v>
      </c>
      <c r="G18" s="53">
        <v>42335</v>
      </c>
      <c r="H18" s="53">
        <v>42340</v>
      </c>
      <c r="I18" s="54">
        <v>6349176</v>
      </c>
      <c r="J18" s="54">
        <v>6349176</v>
      </c>
      <c r="K18" s="51" t="s">
        <v>9</v>
      </c>
      <c r="L18" s="51" t="s">
        <v>10</v>
      </c>
      <c r="M18" s="51" t="s">
        <v>11</v>
      </c>
      <c r="N18" s="51" t="s">
        <v>163</v>
      </c>
      <c r="O18" s="51" t="s">
        <v>163</v>
      </c>
      <c r="P18" s="54">
        <v>0</v>
      </c>
      <c r="Q18" s="51"/>
      <c r="R18" s="51" t="s">
        <v>59</v>
      </c>
      <c r="S18" s="53">
        <v>42335</v>
      </c>
      <c r="T18" s="53">
        <v>42340</v>
      </c>
      <c r="U18" s="53">
        <v>43210</v>
      </c>
      <c r="V18" s="51">
        <v>2537</v>
      </c>
      <c r="W18" s="51" t="s">
        <v>60</v>
      </c>
      <c r="X18" s="54">
        <v>0</v>
      </c>
      <c r="Y18" s="54"/>
      <c r="Z18" s="51"/>
      <c r="AA18" s="51"/>
      <c r="AB18" s="51"/>
      <c r="AC18" s="51"/>
      <c r="AD18" s="51" t="s">
        <v>61</v>
      </c>
      <c r="AE18" s="54">
        <v>0</v>
      </c>
      <c r="AF18" s="54">
        <v>0</v>
      </c>
      <c r="AG18" s="54">
        <v>0</v>
      </c>
      <c r="AH18" s="54">
        <v>0</v>
      </c>
      <c r="AI18" s="54">
        <v>6349176</v>
      </c>
      <c r="AJ18" s="54">
        <v>0</v>
      </c>
      <c r="AK18" s="54">
        <v>0</v>
      </c>
      <c r="AL18" s="54">
        <v>0</v>
      </c>
      <c r="AM18" s="54">
        <v>0</v>
      </c>
      <c r="AN18" s="54">
        <v>0</v>
      </c>
      <c r="AO18" s="54">
        <v>0</v>
      </c>
      <c r="AP18" s="51"/>
      <c r="AQ18" s="53"/>
      <c r="AR18" s="51"/>
      <c r="AS18" s="54">
        <v>0</v>
      </c>
      <c r="AT18" s="54">
        <v>0</v>
      </c>
      <c r="AU18" s="54">
        <v>0</v>
      </c>
      <c r="AV18" s="51"/>
      <c r="AW18" s="53"/>
      <c r="AX18" s="51"/>
      <c r="AY18" s="54">
        <v>0</v>
      </c>
      <c r="AZ18" s="54">
        <v>0</v>
      </c>
      <c r="BA18" s="54">
        <v>0</v>
      </c>
      <c r="BB18" s="51"/>
      <c r="BC18" s="53"/>
      <c r="BD18" s="51"/>
      <c r="BE18" s="54">
        <v>0</v>
      </c>
    </row>
    <row r="19" spans="1:57" hidden="1">
      <c r="A19" s="51">
        <v>830023202</v>
      </c>
      <c r="B19" s="51" t="s">
        <v>13</v>
      </c>
      <c r="C19" s="51" t="s">
        <v>56</v>
      </c>
      <c r="D19" s="51">
        <v>200736</v>
      </c>
      <c r="E19" s="52" t="s">
        <v>72</v>
      </c>
      <c r="F19" s="52" t="s">
        <v>73</v>
      </c>
      <c r="G19" s="53">
        <v>42031</v>
      </c>
      <c r="H19" s="53">
        <v>42066</v>
      </c>
      <c r="I19" s="54">
        <v>4658607</v>
      </c>
      <c r="J19" s="54">
        <v>4658607</v>
      </c>
      <c r="K19" s="51" t="s">
        <v>9</v>
      </c>
      <c r="L19" s="51" t="s">
        <v>10</v>
      </c>
      <c r="M19" s="51" t="s">
        <v>11</v>
      </c>
      <c r="N19" s="51" t="s">
        <v>163</v>
      </c>
      <c r="O19" s="51" t="s">
        <v>163</v>
      </c>
      <c r="P19" s="54">
        <v>0</v>
      </c>
      <c r="Q19" s="51"/>
      <c r="R19" s="51" t="s">
        <v>59</v>
      </c>
      <c r="S19" s="53">
        <v>42031</v>
      </c>
      <c r="T19" s="53">
        <v>42066</v>
      </c>
      <c r="U19" s="53">
        <v>43185</v>
      </c>
      <c r="V19" s="51">
        <v>2562</v>
      </c>
      <c r="W19" s="51" t="s">
        <v>60</v>
      </c>
      <c r="X19" s="54">
        <v>0</v>
      </c>
      <c r="Y19" s="54"/>
      <c r="Z19" s="51"/>
      <c r="AA19" s="51"/>
      <c r="AB19" s="51"/>
      <c r="AC19" s="51"/>
      <c r="AD19" s="51" t="s">
        <v>61</v>
      </c>
      <c r="AE19" s="54">
        <v>0</v>
      </c>
      <c r="AF19" s="54">
        <v>0</v>
      </c>
      <c r="AG19" s="54">
        <v>0</v>
      </c>
      <c r="AH19" s="54">
        <v>0</v>
      </c>
      <c r="AI19" s="54">
        <v>4658607</v>
      </c>
      <c r="AJ19" s="54">
        <v>0</v>
      </c>
      <c r="AK19" s="54">
        <v>0</v>
      </c>
      <c r="AL19" s="54">
        <v>0</v>
      </c>
      <c r="AM19" s="54">
        <v>0</v>
      </c>
      <c r="AN19" s="54">
        <v>0</v>
      </c>
      <c r="AO19" s="54">
        <v>0</v>
      </c>
      <c r="AP19" s="51"/>
      <c r="AQ19" s="53"/>
      <c r="AR19" s="51"/>
      <c r="AS19" s="54">
        <v>0</v>
      </c>
      <c r="AT19" s="54">
        <v>0</v>
      </c>
      <c r="AU19" s="54">
        <v>0</v>
      </c>
      <c r="AV19" s="51"/>
      <c r="AW19" s="53"/>
      <c r="AX19" s="51"/>
      <c r="AY19" s="54">
        <v>0</v>
      </c>
      <c r="AZ19" s="54">
        <v>0</v>
      </c>
      <c r="BA19" s="54">
        <v>0</v>
      </c>
      <c r="BB19" s="51"/>
      <c r="BC19" s="53"/>
      <c r="BD19" s="51"/>
      <c r="BE19" s="54">
        <v>0</v>
      </c>
    </row>
    <row r="20" spans="1:57" hidden="1">
      <c r="A20" s="51">
        <v>830023202</v>
      </c>
      <c r="B20" s="51" t="s">
        <v>13</v>
      </c>
      <c r="C20" s="51" t="s">
        <v>56</v>
      </c>
      <c r="D20" s="51">
        <v>211803</v>
      </c>
      <c r="E20" s="52" t="s">
        <v>74</v>
      </c>
      <c r="F20" s="52" t="s">
        <v>75</v>
      </c>
      <c r="G20" s="53">
        <v>42121</v>
      </c>
      <c r="H20" s="53">
        <v>42249</v>
      </c>
      <c r="I20" s="54">
        <v>5039732</v>
      </c>
      <c r="J20" s="54">
        <v>3374952</v>
      </c>
      <c r="K20" s="51" t="s">
        <v>9</v>
      </c>
      <c r="L20" s="51" t="s">
        <v>10</v>
      </c>
      <c r="M20" s="51" t="s">
        <v>11</v>
      </c>
      <c r="N20" s="51" t="s">
        <v>163</v>
      </c>
      <c r="O20" s="51" t="s">
        <v>163</v>
      </c>
      <c r="P20" s="54">
        <v>0</v>
      </c>
      <c r="Q20" s="51"/>
      <c r="R20" s="51" t="s">
        <v>59</v>
      </c>
      <c r="S20" s="53">
        <v>42121</v>
      </c>
      <c r="T20" s="53">
        <v>42249</v>
      </c>
      <c r="U20" s="53">
        <v>43210</v>
      </c>
      <c r="V20" s="51">
        <v>2537</v>
      </c>
      <c r="W20" s="51" t="s">
        <v>60</v>
      </c>
      <c r="X20" s="54">
        <v>0</v>
      </c>
      <c r="Y20" s="54"/>
      <c r="Z20" s="51"/>
      <c r="AA20" s="51"/>
      <c r="AB20" s="51"/>
      <c r="AC20" s="51"/>
      <c r="AD20" s="51" t="s">
        <v>61</v>
      </c>
      <c r="AE20" s="54">
        <v>0</v>
      </c>
      <c r="AF20" s="54">
        <v>0</v>
      </c>
      <c r="AG20" s="54">
        <v>0</v>
      </c>
      <c r="AH20" s="54">
        <v>0</v>
      </c>
      <c r="AI20" s="54">
        <v>3374952</v>
      </c>
      <c r="AJ20" s="54">
        <v>0</v>
      </c>
      <c r="AK20" s="54">
        <v>0</v>
      </c>
      <c r="AL20" s="54">
        <v>0</v>
      </c>
      <c r="AM20" s="54">
        <v>0</v>
      </c>
      <c r="AN20" s="54">
        <v>0</v>
      </c>
      <c r="AO20" s="54">
        <v>0</v>
      </c>
      <c r="AP20" s="51"/>
      <c r="AQ20" s="53"/>
      <c r="AR20" s="51"/>
      <c r="AS20" s="54">
        <v>0</v>
      </c>
      <c r="AT20" s="54">
        <v>0</v>
      </c>
      <c r="AU20" s="54">
        <v>0</v>
      </c>
      <c r="AV20" s="51"/>
      <c r="AW20" s="53"/>
      <c r="AX20" s="51"/>
      <c r="AY20" s="54">
        <v>0</v>
      </c>
      <c r="AZ20" s="54">
        <v>0</v>
      </c>
      <c r="BA20" s="54">
        <v>0</v>
      </c>
      <c r="BB20" s="51"/>
      <c r="BC20" s="53"/>
      <c r="BD20" s="51"/>
      <c r="BE20" s="54">
        <v>0</v>
      </c>
    </row>
    <row r="21" spans="1:57" hidden="1">
      <c r="A21" s="51">
        <v>830023202</v>
      </c>
      <c r="B21" s="51" t="s">
        <v>13</v>
      </c>
      <c r="C21" s="51" t="s">
        <v>56</v>
      </c>
      <c r="D21" s="51">
        <v>175489</v>
      </c>
      <c r="E21" s="52" t="s">
        <v>76</v>
      </c>
      <c r="F21" s="52" t="s">
        <v>77</v>
      </c>
      <c r="G21" s="53">
        <v>41848</v>
      </c>
      <c r="H21" s="53">
        <v>41884</v>
      </c>
      <c r="I21" s="54">
        <v>39689054</v>
      </c>
      <c r="J21" s="54">
        <v>2215440</v>
      </c>
      <c r="K21" s="51" t="s">
        <v>9</v>
      </c>
      <c r="L21" s="51" t="s">
        <v>10</v>
      </c>
      <c r="M21" s="51" t="s">
        <v>11</v>
      </c>
      <c r="N21" s="51" t="s">
        <v>163</v>
      </c>
      <c r="O21" s="51" t="s">
        <v>163</v>
      </c>
      <c r="P21" s="54">
        <v>0</v>
      </c>
      <c r="Q21" s="51"/>
      <c r="R21" s="51" t="s">
        <v>59</v>
      </c>
      <c r="S21" s="53">
        <v>41848</v>
      </c>
      <c r="T21" s="53">
        <v>41884</v>
      </c>
      <c r="U21" s="53">
        <v>43123</v>
      </c>
      <c r="V21" s="51">
        <v>2624</v>
      </c>
      <c r="W21" s="51" t="s">
        <v>60</v>
      </c>
      <c r="X21" s="54">
        <v>0</v>
      </c>
      <c r="Y21" s="54"/>
      <c r="Z21" s="51"/>
      <c r="AA21" s="51"/>
      <c r="AB21" s="51"/>
      <c r="AC21" s="51"/>
      <c r="AD21" s="51" t="s">
        <v>61</v>
      </c>
      <c r="AE21" s="54">
        <v>0</v>
      </c>
      <c r="AF21" s="54">
        <v>0</v>
      </c>
      <c r="AG21" s="54">
        <v>0</v>
      </c>
      <c r="AH21" s="54">
        <v>0</v>
      </c>
      <c r="AI21" s="54">
        <v>2215440</v>
      </c>
      <c r="AJ21" s="54">
        <v>0</v>
      </c>
      <c r="AK21" s="54">
        <v>0</v>
      </c>
      <c r="AL21" s="54">
        <v>0</v>
      </c>
      <c r="AM21" s="54">
        <v>0</v>
      </c>
      <c r="AN21" s="54">
        <v>0</v>
      </c>
      <c r="AO21" s="54">
        <v>0</v>
      </c>
      <c r="AP21" s="51"/>
      <c r="AQ21" s="53"/>
      <c r="AR21" s="51"/>
      <c r="AS21" s="54">
        <v>0</v>
      </c>
      <c r="AT21" s="54">
        <v>0</v>
      </c>
      <c r="AU21" s="54">
        <v>0</v>
      </c>
      <c r="AV21" s="51"/>
      <c r="AW21" s="53"/>
      <c r="AX21" s="51"/>
      <c r="AY21" s="54">
        <v>0</v>
      </c>
      <c r="AZ21" s="54">
        <v>0</v>
      </c>
      <c r="BA21" s="54">
        <v>0</v>
      </c>
      <c r="BB21" s="51"/>
      <c r="BC21" s="53"/>
      <c r="BD21" s="51"/>
      <c r="BE21" s="54">
        <v>0</v>
      </c>
    </row>
    <row r="22" spans="1:57" hidden="1">
      <c r="A22" s="51">
        <v>830023202</v>
      </c>
      <c r="B22" s="51" t="s">
        <v>13</v>
      </c>
      <c r="C22" s="51" t="s">
        <v>56</v>
      </c>
      <c r="D22" s="51">
        <v>198472</v>
      </c>
      <c r="E22" s="52" t="s">
        <v>78</v>
      </c>
      <c r="F22" s="52" t="s">
        <v>79</v>
      </c>
      <c r="G22" s="53">
        <v>42011</v>
      </c>
      <c r="H22" s="53">
        <v>42037</v>
      </c>
      <c r="I22" s="54">
        <v>4522472</v>
      </c>
      <c r="J22" s="54">
        <v>1613128</v>
      </c>
      <c r="K22" s="51" t="s">
        <v>9</v>
      </c>
      <c r="L22" s="51" t="s">
        <v>10</v>
      </c>
      <c r="M22" s="51" t="s">
        <v>11</v>
      </c>
      <c r="N22" s="51" t="s">
        <v>163</v>
      </c>
      <c r="O22" s="51" t="s">
        <v>163</v>
      </c>
      <c r="P22" s="54">
        <v>0</v>
      </c>
      <c r="Q22" s="51"/>
      <c r="R22" s="51" t="s">
        <v>59</v>
      </c>
      <c r="S22" s="53">
        <v>42011</v>
      </c>
      <c r="T22" s="53">
        <v>42037</v>
      </c>
      <c r="U22" s="53">
        <v>43210</v>
      </c>
      <c r="V22" s="51">
        <v>2537</v>
      </c>
      <c r="W22" s="51" t="s">
        <v>60</v>
      </c>
      <c r="X22" s="54">
        <v>0</v>
      </c>
      <c r="Y22" s="54"/>
      <c r="Z22" s="51"/>
      <c r="AA22" s="51"/>
      <c r="AB22" s="51"/>
      <c r="AC22" s="51"/>
      <c r="AD22" s="51" t="s">
        <v>61</v>
      </c>
      <c r="AE22" s="54">
        <v>0</v>
      </c>
      <c r="AF22" s="54">
        <v>0</v>
      </c>
      <c r="AG22" s="54">
        <v>0</v>
      </c>
      <c r="AH22" s="54">
        <v>0</v>
      </c>
      <c r="AI22" s="54">
        <v>1613128</v>
      </c>
      <c r="AJ22" s="54">
        <v>0</v>
      </c>
      <c r="AK22" s="54">
        <v>0</v>
      </c>
      <c r="AL22" s="54">
        <v>0</v>
      </c>
      <c r="AM22" s="54">
        <v>0</v>
      </c>
      <c r="AN22" s="54">
        <v>0</v>
      </c>
      <c r="AO22" s="54">
        <v>0</v>
      </c>
      <c r="AP22" s="51"/>
      <c r="AQ22" s="53"/>
      <c r="AR22" s="51"/>
      <c r="AS22" s="54">
        <v>0</v>
      </c>
      <c r="AT22" s="54">
        <v>0</v>
      </c>
      <c r="AU22" s="54">
        <v>0</v>
      </c>
      <c r="AV22" s="51"/>
      <c r="AW22" s="53"/>
      <c r="AX22" s="51"/>
      <c r="AY22" s="54">
        <v>0</v>
      </c>
      <c r="AZ22" s="54">
        <v>0</v>
      </c>
      <c r="BA22" s="54">
        <v>0</v>
      </c>
      <c r="BB22" s="51"/>
      <c r="BC22" s="53"/>
      <c r="BD22" s="51"/>
      <c r="BE22" s="54">
        <v>0</v>
      </c>
    </row>
    <row r="23" spans="1:57" hidden="1">
      <c r="A23" s="51">
        <v>830023202</v>
      </c>
      <c r="B23" s="51" t="s">
        <v>13</v>
      </c>
      <c r="C23" s="51" t="s">
        <v>56</v>
      </c>
      <c r="D23" s="51">
        <v>129355</v>
      </c>
      <c r="E23" s="52" t="s">
        <v>80</v>
      </c>
      <c r="F23" s="52" t="s">
        <v>81</v>
      </c>
      <c r="G23" s="53">
        <v>41554</v>
      </c>
      <c r="H23" s="53">
        <v>41610</v>
      </c>
      <c r="I23" s="54">
        <v>7147993</v>
      </c>
      <c r="J23" s="54">
        <v>717480</v>
      </c>
      <c r="K23" s="51" t="s">
        <v>9</v>
      </c>
      <c r="L23" s="51" t="s">
        <v>10</v>
      </c>
      <c r="M23" s="51" t="s">
        <v>11</v>
      </c>
      <c r="N23" s="51" t="s">
        <v>163</v>
      </c>
      <c r="O23" s="51" t="s">
        <v>163</v>
      </c>
      <c r="P23" s="54">
        <v>0</v>
      </c>
      <c r="Q23" s="51"/>
      <c r="R23" s="51" t="s">
        <v>59</v>
      </c>
      <c r="S23" s="53">
        <v>41554</v>
      </c>
      <c r="T23" s="53">
        <v>41610</v>
      </c>
      <c r="U23" s="53">
        <v>43196</v>
      </c>
      <c r="V23" s="51">
        <v>2551</v>
      </c>
      <c r="W23" s="51" t="s">
        <v>60</v>
      </c>
      <c r="X23" s="54">
        <v>0</v>
      </c>
      <c r="Y23" s="54"/>
      <c r="Z23" s="51"/>
      <c r="AA23" s="51"/>
      <c r="AB23" s="51"/>
      <c r="AC23" s="51"/>
      <c r="AD23" s="51" t="s">
        <v>61</v>
      </c>
      <c r="AE23" s="54">
        <v>0</v>
      </c>
      <c r="AF23" s="54">
        <v>0</v>
      </c>
      <c r="AG23" s="54">
        <v>0</v>
      </c>
      <c r="AH23" s="54">
        <v>0</v>
      </c>
      <c r="AI23" s="54">
        <v>717480</v>
      </c>
      <c r="AJ23" s="54">
        <v>0</v>
      </c>
      <c r="AK23" s="54">
        <v>0</v>
      </c>
      <c r="AL23" s="54">
        <v>0</v>
      </c>
      <c r="AM23" s="54">
        <v>0</v>
      </c>
      <c r="AN23" s="54">
        <v>0</v>
      </c>
      <c r="AO23" s="54">
        <v>0</v>
      </c>
      <c r="AP23" s="51"/>
      <c r="AQ23" s="53"/>
      <c r="AR23" s="51"/>
      <c r="AS23" s="54">
        <v>0</v>
      </c>
      <c r="AT23" s="54">
        <v>0</v>
      </c>
      <c r="AU23" s="54">
        <v>0</v>
      </c>
      <c r="AV23" s="51"/>
      <c r="AW23" s="53"/>
      <c r="AX23" s="51"/>
      <c r="AY23" s="54">
        <v>0</v>
      </c>
      <c r="AZ23" s="54">
        <v>0</v>
      </c>
      <c r="BA23" s="54">
        <v>0</v>
      </c>
      <c r="BB23" s="51"/>
      <c r="BC23" s="53"/>
      <c r="BD23" s="51"/>
      <c r="BE23" s="54">
        <v>0</v>
      </c>
    </row>
    <row r="24" spans="1:57" hidden="1">
      <c r="A24" s="51">
        <v>830023202</v>
      </c>
      <c r="B24" s="51" t="s">
        <v>13</v>
      </c>
      <c r="C24" s="51" t="s">
        <v>56</v>
      </c>
      <c r="D24" s="51">
        <v>149797</v>
      </c>
      <c r="E24" s="52" t="s">
        <v>82</v>
      </c>
      <c r="F24" s="52" t="s">
        <v>83</v>
      </c>
      <c r="G24" s="53">
        <v>41696</v>
      </c>
      <c r="H24" s="53">
        <v>41730</v>
      </c>
      <c r="I24" s="54">
        <v>706300</v>
      </c>
      <c r="J24" s="54">
        <v>706300</v>
      </c>
      <c r="K24" s="51" t="s">
        <v>9</v>
      </c>
      <c r="L24" s="51" t="s">
        <v>10</v>
      </c>
      <c r="M24" s="51" t="s">
        <v>11</v>
      </c>
      <c r="N24" s="51" t="s">
        <v>163</v>
      </c>
      <c r="O24" s="51" t="s">
        <v>163</v>
      </c>
      <c r="P24" s="54">
        <v>0</v>
      </c>
      <c r="Q24" s="51"/>
      <c r="R24" s="51" t="s">
        <v>59</v>
      </c>
      <c r="S24" s="53">
        <v>41696</v>
      </c>
      <c r="T24" s="53">
        <v>41730</v>
      </c>
      <c r="U24" s="53">
        <v>43185</v>
      </c>
      <c r="V24" s="51">
        <v>2562</v>
      </c>
      <c r="W24" s="51" t="s">
        <v>60</v>
      </c>
      <c r="X24" s="54">
        <v>0</v>
      </c>
      <c r="Y24" s="54"/>
      <c r="Z24" s="51"/>
      <c r="AA24" s="51"/>
      <c r="AB24" s="51"/>
      <c r="AC24" s="51"/>
      <c r="AD24" s="51" t="s">
        <v>61</v>
      </c>
      <c r="AE24" s="54">
        <v>0</v>
      </c>
      <c r="AF24" s="54">
        <v>0</v>
      </c>
      <c r="AG24" s="54">
        <v>0</v>
      </c>
      <c r="AH24" s="54">
        <v>0</v>
      </c>
      <c r="AI24" s="54">
        <v>706300</v>
      </c>
      <c r="AJ24" s="54">
        <v>0</v>
      </c>
      <c r="AK24" s="54">
        <v>0</v>
      </c>
      <c r="AL24" s="54">
        <v>0</v>
      </c>
      <c r="AM24" s="54">
        <v>0</v>
      </c>
      <c r="AN24" s="54">
        <v>0</v>
      </c>
      <c r="AO24" s="54">
        <v>0</v>
      </c>
      <c r="AP24" s="51"/>
      <c r="AQ24" s="53"/>
      <c r="AR24" s="51"/>
      <c r="AS24" s="54">
        <v>0</v>
      </c>
      <c r="AT24" s="54">
        <v>0</v>
      </c>
      <c r="AU24" s="54">
        <v>0</v>
      </c>
      <c r="AV24" s="51"/>
      <c r="AW24" s="53"/>
      <c r="AX24" s="51"/>
      <c r="AY24" s="54">
        <v>0</v>
      </c>
      <c r="AZ24" s="54">
        <v>0</v>
      </c>
      <c r="BA24" s="54">
        <v>0</v>
      </c>
      <c r="BB24" s="51"/>
      <c r="BC24" s="53"/>
      <c r="BD24" s="51"/>
      <c r="BE24" s="54">
        <v>0</v>
      </c>
    </row>
    <row r="25" spans="1:57" hidden="1">
      <c r="A25" s="51">
        <v>830023202</v>
      </c>
      <c r="B25" s="51" t="s">
        <v>13</v>
      </c>
      <c r="C25" s="51" t="s">
        <v>56</v>
      </c>
      <c r="D25" s="51">
        <v>128369</v>
      </c>
      <c r="E25" s="52" t="s">
        <v>84</v>
      </c>
      <c r="F25" s="52" t="s">
        <v>85</v>
      </c>
      <c r="G25" s="53">
        <v>41547</v>
      </c>
      <c r="H25" s="53">
        <v>41583</v>
      </c>
      <c r="I25" s="54">
        <v>286900</v>
      </c>
      <c r="J25" s="54">
        <v>286900</v>
      </c>
      <c r="K25" s="51" t="s">
        <v>9</v>
      </c>
      <c r="L25" s="51" t="s">
        <v>10</v>
      </c>
      <c r="M25" s="51" t="s">
        <v>11</v>
      </c>
      <c r="N25" s="51" t="s">
        <v>163</v>
      </c>
      <c r="O25" s="51" t="s">
        <v>163</v>
      </c>
      <c r="P25" s="54">
        <v>0</v>
      </c>
      <c r="Q25" s="51"/>
      <c r="R25" s="51" t="s">
        <v>59</v>
      </c>
      <c r="S25" s="53">
        <v>41547</v>
      </c>
      <c r="T25" s="53">
        <v>41583</v>
      </c>
      <c r="U25" s="53">
        <v>43185</v>
      </c>
      <c r="V25" s="51">
        <v>2562</v>
      </c>
      <c r="W25" s="51" t="s">
        <v>60</v>
      </c>
      <c r="X25" s="54">
        <v>0</v>
      </c>
      <c r="Y25" s="54"/>
      <c r="Z25" s="51"/>
      <c r="AA25" s="51"/>
      <c r="AB25" s="51"/>
      <c r="AC25" s="51"/>
      <c r="AD25" s="51" t="s">
        <v>61</v>
      </c>
      <c r="AE25" s="54">
        <v>0</v>
      </c>
      <c r="AF25" s="54">
        <v>0</v>
      </c>
      <c r="AG25" s="54">
        <v>0</v>
      </c>
      <c r="AH25" s="54">
        <v>0</v>
      </c>
      <c r="AI25" s="54">
        <v>286900</v>
      </c>
      <c r="AJ25" s="54">
        <v>0</v>
      </c>
      <c r="AK25" s="54">
        <v>0</v>
      </c>
      <c r="AL25" s="54">
        <v>0</v>
      </c>
      <c r="AM25" s="54">
        <v>0</v>
      </c>
      <c r="AN25" s="54">
        <v>0</v>
      </c>
      <c r="AO25" s="54">
        <v>0</v>
      </c>
      <c r="AP25" s="51"/>
      <c r="AQ25" s="53"/>
      <c r="AR25" s="51"/>
      <c r="AS25" s="54">
        <v>0</v>
      </c>
      <c r="AT25" s="54">
        <v>0</v>
      </c>
      <c r="AU25" s="54">
        <v>0</v>
      </c>
      <c r="AV25" s="51"/>
      <c r="AW25" s="53"/>
      <c r="AX25" s="51"/>
      <c r="AY25" s="54">
        <v>0</v>
      </c>
      <c r="AZ25" s="54">
        <v>0</v>
      </c>
      <c r="BA25" s="54">
        <v>0</v>
      </c>
      <c r="BB25" s="51"/>
      <c r="BC25" s="53"/>
      <c r="BD25" s="51"/>
      <c r="BE25" s="54">
        <v>0</v>
      </c>
    </row>
    <row r="26" spans="1:57" hidden="1">
      <c r="A26" s="51">
        <v>830023202</v>
      </c>
      <c r="B26" s="51" t="s">
        <v>13</v>
      </c>
      <c r="C26" s="51" t="s">
        <v>56</v>
      </c>
      <c r="D26" s="51">
        <v>73639</v>
      </c>
      <c r="E26" s="52" t="s">
        <v>86</v>
      </c>
      <c r="F26" s="52" t="s">
        <v>87</v>
      </c>
      <c r="G26" s="53">
        <v>41173</v>
      </c>
      <c r="H26" s="53">
        <v>41248</v>
      </c>
      <c r="I26" s="54">
        <v>1549200</v>
      </c>
      <c r="J26" s="54">
        <v>176792</v>
      </c>
      <c r="K26" s="51" t="s">
        <v>9</v>
      </c>
      <c r="L26" s="51" t="s">
        <v>10</v>
      </c>
      <c r="M26" s="51" t="s">
        <v>11</v>
      </c>
      <c r="N26" s="51" t="s">
        <v>163</v>
      </c>
      <c r="O26" s="51" t="s">
        <v>163</v>
      </c>
      <c r="P26" s="54">
        <v>0</v>
      </c>
      <c r="Q26" s="51"/>
      <c r="R26" s="51" t="s">
        <v>59</v>
      </c>
      <c r="S26" s="53">
        <v>41173</v>
      </c>
      <c r="T26" s="53">
        <v>41249</v>
      </c>
      <c r="U26" s="53">
        <v>43196</v>
      </c>
      <c r="V26" s="51">
        <v>2551</v>
      </c>
      <c r="W26" s="51" t="s">
        <v>60</v>
      </c>
      <c r="X26" s="54">
        <v>0</v>
      </c>
      <c r="Y26" s="54"/>
      <c r="Z26" s="51"/>
      <c r="AA26" s="51"/>
      <c r="AB26" s="51"/>
      <c r="AC26" s="51"/>
      <c r="AD26" s="51" t="s">
        <v>61</v>
      </c>
      <c r="AE26" s="54">
        <v>0</v>
      </c>
      <c r="AF26" s="54">
        <v>0</v>
      </c>
      <c r="AG26" s="54">
        <v>0</v>
      </c>
      <c r="AH26" s="54">
        <v>0</v>
      </c>
      <c r="AI26" s="54">
        <v>176792</v>
      </c>
      <c r="AJ26" s="54">
        <v>0</v>
      </c>
      <c r="AK26" s="54">
        <v>0</v>
      </c>
      <c r="AL26" s="54">
        <v>0</v>
      </c>
      <c r="AM26" s="54">
        <v>0</v>
      </c>
      <c r="AN26" s="54">
        <v>0</v>
      </c>
      <c r="AO26" s="54">
        <v>0</v>
      </c>
      <c r="AP26" s="51"/>
      <c r="AQ26" s="53"/>
      <c r="AR26" s="51"/>
      <c r="AS26" s="54">
        <v>0</v>
      </c>
      <c r="AT26" s="54">
        <v>0</v>
      </c>
      <c r="AU26" s="54">
        <v>0</v>
      </c>
      <c r="AV26" s="51"/>
      <c r="AW26" s="53"/>
      <c r="AX26" s="51"/>
      <c r="AY26" s="54">
        <v>0</v>
      </c>
      <c r="AZ26" s="54">
        <v>0</v>
      </c>
      <c r="BA26" s="54">
        <v>0</v>
      </c>
      <c r="BB26" s="51"/>
      <c r="BC26" s="53"/>
      <c r="BD26" s="51"/>
      <c r="BE26" s="54">
        <v>0</v>
      </c>
    </row>
    <row r="27" spans="1:57" hidden="1">
      <c r="A27" s="51">
        <v>830023202</v>
      </c>
      <c r="B27" s="51" t="s">
        <v>13</v>
      </c>
      <c r="C27" s="51" t="s">
        <v>56</v>
      </c>
      <c r="D27" s="51">
        <v>135419</v>
      </c>
      <c r="E27" s="52" t="s">
        <v>88</v>
      </c>
      <c r="F27" s="52" t="s">
        <v>89</v>
      </c>
      <c r="G27" s="53">
        <v>41596</v>
      </c>
      <c r="H27" s="53">
        <v>41610</v>
      </c>
      <c r="I27" s="54">
        <v>120800</v>
      </c>
      <c r="J27" s="54">
        <v>120800</v>
      </c>
      <c r="K27" s="51" t="s">
        <v>9</v>
      </c>
      <c r="L27" s="51" t="s">
        <v>10</v>
      </c>
      <c r="M27" s="51" t="s">
        <v>11</v>
      </c>
      <c r="N27" s="51" t="s">
        <v>163</v>
      </c>
      <c r="O27" s="51" t="s">
        <v>163</v>
      </c>
      <c r="P27" s="54">
        <v>0</v>
      </c>
      <c r="Q27" s="51"/>
      <c r="R27" s="51" t="s">
        <v>59</v>
      </c>
      <c r="S27" s="53">
        <v>41596</v>
      </c>
      <c r="T27" s="53">
        <v>41610</v>
      </c>
      <c r="U27" s="53">
        <v>43185</v>
      </c>
      <c r="V27" s="51">
        <v>2562</v>
      </c>
      <c r="W27" s="51" t="s">
        <v>60</v>
      </c>
      <c r="X27" s="54">
        <v>0</v>
      </c>
      <c r="Y27" s="54"/>
      <c r="Z27" s="51"/>
      <c r="AA27" s="51"/>
      <c r="AB27" s="51"/>
      <c r="AC27" s="51"/>
      <c r="AD27" s="51" t="s">
        <v>61</v>
      </c>
      <c r="AE27" s="54">
        <v>0</v>
      </c>
      <c r="AF27" s="54">
        <v>0</v>
      </c>
      <c r="AG27" s="54">
        <v>0</v>
      </c>
      <c r="AH27" s="54">
        <v>0</v>
      </c>
      <c r="AI27" s="54">
        <v>120800</v>
      </c>
      <c r="AJ27" s="54">
        <v>0</v>
      </c>
      <c r="AK27" s="54">
        <v>0</v>
      </c>
      <c r="AL27" s="54">
        <v>0</v>
      </c>
      <c r="AM27" s="54">
        <v>0</v>
      </c>
      <c r="AN27" s="54">
        <v>0</v>
      </c>
      <c r="AO27" s="54">
        <v>0</v>
      </c>
      <c r="AP27" s="51"/>
      <c r="AQ27" s="53"/>
      <c r="AR27" s="51"/>
      <c r="AS27" s="54">
        <v>0</v>
      </c>
      <c r="AT27" s="54">
        <v>0</v>
      </c>
      <c r="AU27" s="54">
        <v>0</v>
      </c>
      <c r="AV27" s="51"/>
      <c r="AW27" s="53"/>
      <c r="AX27" s="51"/>
      <c r="AY27" s="54">
        <v>0</v>
      </c>
      <c r="AZ27" s="54">
        <v>0</v>
      </c>
      <c r="BA27" s="54">
        <v>0</v>
      </c>
      <c r="BB27" s="51"/>
      <c r="BC27" s="53"/>
      <c r="BD27" s="51"/>
      <c r="BE27" s="54">
        <v>0</v>
      </c>
    </row>
    <row r="28" spans="1:57" hidden="1">
      <c r="A28" s="51">
        <v>830023202</v>
      </c>
      <c r="B28" s="51" t="s">
        <v>13</v>
      </c>
      <c r="C28" s="51" t="s">
        <v>56</v>
      </c>
      <c r="D28" s="51">
        <v>126214</v>
      </c>
      <c r="E28" s="52" t="s">
        <v>90</v>
      </c>
      <c r="F28" s="52" t="s">
        <v>91</v>
      </c>
      <c r="G28" s="53">
        <v>41533</v>
      </c>
      <c r="H28" s="53">
        <v>41583</v>
      </c>
      <c r="I28" s="54">
        <v>497045</v>
      </c>
      <c r="J28" s="54">
        <v>85989</v>
      </c>
      <c r="K28" s="51" t="s">
        <v>9</v>
      </c>
      <c r="L28" s="51" t="s">
        <v>10</v>
      </c>
      <c r="M28" s="51" t="s">
        <v>11</v>
      </c>
      <c r="N28" s="51" t="s">
        <v>163</v>
      </c>
      <c r="O28" s="51" t="s">
        <v>163</v>
      </c>
      <c r="P28" s="54">
        <v>0</v>
      </c>
      <c r="Q28" s="51"/>
      <c r="R28" s="51" t="s">
        <v>59</v>
      </c>
      <c r="S28" s="53">
        <v>41533</v>
      </c>
      <c r="T28" s="53">
        <v>41583</v>
      </c>
      <c r="U28" s="53">
        <v>43123</v>
      </c>
      <c r="V28" s="51">
        <v>2624</v>
      </c>
      <c r="W28" s="51" t="s">
        <v>60</v>
      </c>
      <c r="X28" s="54">
        <v>0</v>
      </c>
      <c r="Y28" s="54"/>
      <c r="Z28" s="51"/>
      <c r="AA28" s="51"/>
      <c r="AB28" s="51"/>
      <c r="AC28" s="51"/>
      <c r="AD28" s="51" t="s">
        <v>61</v>
      </c>
      <c r="AE28" s="54">
        <v>0</v>
      </c>
      <c r="AF28" s="54">
        <v>0</v>
      </c>
      <c r="AG28" s="54">
        <v>0</v>
      </c>
      <c r="AH28" s="54">
        <v>0</v>
      </c>
      <c r="AI28" s="54">
        <v>85989</v>
      </c>
      <c r="AJ28" s="54">
        <v>0</v>
      </c>
      <c r="AK28" s="54">
        <v>0</v>
      </c>
      <c r="AL28" s="54">
        <v>0</v>
      </c>
      <c r="AM28" s="54">
        <v>0</v>
      </c>
      <c r="AN28" s="54">
        <v>0</v>
      </c>
      <c r="AO28" s="54">
        <v>0</v>
      </c>
      <c r="AP28" s="51"/>
      <c r="AQ28" s="53"/>
      <c r="AR28" s="51"/>
      <c r="AS28" s="54">
        <v>0</v>
      </c>
      <c r="AT28" s="54">
        <v>0</v>
      </c>
      <c r="AU28" s="54">
        <v>0</v>
      </c>
      <c r="AV28" s="51"/>
      <c r="AW28" s="53"/>
      <c r="AX28" s="51"/>
      <c r="AY28" s="54">
        <v>0</v>
      </c>
      <c r="AZ28" s="54">
        <v>0</v>
      </c>
      <c r="BA28" s="54">
        <v>0</v>
      </c>
      <c r="BB28" s="51"/>
      <c r="BC28" s="53"/>
      <c r="BD28" s="51"/>
      <c r="BE28" s="54">
        <v>0</v>
      </c>
    </row>
    <row r="29" spans="1:57" hidden="1">
      <c r="A29" s="51">
        <v>830023202</v>
      </c>
      <c r="B29" s="51" t="s">
        <v>13</v>
      </c>
      <c r="C29" s="51" t="s">
        <v>56</v>
      </c>
      <c r="D29" s="51">
        <v>145426</v>
      </c>
      <c r="E29" s="52" t="s">
        <v>92</v>
      </c>
      <c r="F29" s="52" t="s">
        <v>93</v>
      </c>
      <c r="G29" s="53">
        <v>41667</v>
      </c>
      <c r="H29" s="53">
        <v>41701</v>
      </c>
      <c r="I29" s="54">
        <v>45000</v>
      </c>
      <c r="J29" s="54">
        <v>45000</v>
      </c>
      <c r="K29" s="51" t="s">
        <v>9</v>
      </c>
      <c r="L29" s="51" t="s">
        <v>10</v>
      </c>
      <c r="M29" s="51" t="s">
        <v>11</v>
      </c>
      <c r="N29" s="51" t="s">
        <v>163</v>
      </c>
      <c r="O29" s="51" t="s">
        <v>163</v>
      </c>
      <c r="P29" s="54">
        <v>0</v>
      </c>
      <c r="Q29" s="51"/>
      <c r="R29" s="51" t="s">
        <v>59</v>
      </c>
      <c r="S29" s="53">
        <v>41667</v>
      </c>
      <c r="T29" s="53">
        <v>41701</v>
      </c>
      <c r="U29" s="53">
        <v>43185</v>
      </c>
      <c r="V29" s="51">
        <v>2562</v>
      </c>
      <c r="W29" s="51" t="s">
        <v>60</v>
      </c>
      <c r="X29" s="54">
        <v>0</v>
      </c>
      <c r="Y29" s="54"/>
      <c r="Z29" s="51"/>
      <c r="AA29" s="51"/>
      <c r="AB29" s="51"/>
      <c r="AC29" s="51"/>
      <c r="AD29" s="51" t="s">
        <v>61</v>
      </c>
      <c r="AE29" s="54">
        <v>0</v>
      </c>
      <c r="AF29" s="54">
        <v>0</v>
      </c>
      <c r="AG29" s="54">
        <v>0</v>
      </c>
      <c r="AH29" s="54">
        <v>0</v>
      </c>
      <c r="AI29" s="54">
        <v>45000</v>
      </c>
      <c r="AJ29" s="54">
        <v>0</v>
      </c>
      <c r="AK29" s="54">
        <v>0</v>
      </c>
      <c r="AL29" s="54">
        <v>0</v>
      </c>
      <c r="AM29" s="54">
        <v>0</v>
      </c>
      <c r="AN29" s="54">
        <v>0</v>
      </c>
      <c r="AO29" s="54">
        <v>0</v>
      </c>
      <c r="AP29" s="51"/>
      <c r="AQ29" s="53"/>
      <c r="AR29" s="51"/>
      <c r="AS29" s="54">
        <v>0</v>
      </c>
      <c r="AT29" s="54">
        <v>0</v>
      </c>
      <c r="AU29" s="54">
        <v>0</v>
      </c>
      <c r="AV29" s="51"/>
      <c r="AW29" s="53"/>
      <c r="AX29" s="51"/>
      <c r="AY29" s="54">
        <v>0</v>
      </c>
      <c r="AZ29" s="54">
        <v>0</v>
      </c>
      <c r="BA29" s="54">
        <v>0</v>
      </c>
      <c r="BB29" s="51"/>
      <c r="BC29" s="53"/>
      <c r="BD29" s="51"/>
      <c r="BE29" s="54">
        <v>0</v>
      </c>
    </row>
    <row r="30" spans="1:57" hidden="1">
      <c r="A30" s="51">
        <v>830023202</v>
      </c>
      <c r="B30" s="51" t="s">
        <v>13</v>
      </c>
      <c r="C30" s="51" t="s">
        <v>56</v>
      </c>
      <c r="D30" s="51">
        <v>151505</v>
      </c>
      <c r="E30" s="52" t="s">
        <v>94</v>
      </c>
      <c r="F30" s="52" t="s">
        <v>95</v>
      </c>
      <c r="G30" s="53">
        <v>41709</v>
      </c>
      <c r="H30" s="53">
        <v>41730</v>
      </c>
      <c r="I30" s="54">
        <v>45000</v>
      </c>
      <c r="J30" s="54">
        <v>45000</v>
      </c>
      <c r="K30" s="51" t="s">
        <v>9</v>
      </c>
      <c r="L30" s="51" t="s">
        <v>10</v>
      </c>
      <c r="M30" s="51" t="s">
        <v>11</v>
      </c>
      <c r="N30" s="51" t="s">
        <v>163</v>
      </c>
      <c r="O30" s="51" t="s">
        <v>163</v>
      </c>
      <c r="P30" s="54">
        <v>0</v>
      </c>
      <c r="Q30" s="51"/>
      <c r="R30" s="51" t="s">
        <v>59</v>
      </c>
      <c r="S30" s="53">
        <v>41709</v>
      </c>
      <c r="T30" s="53">
        <v>41730</v>
      </c>
      <c r="U30" s="53">
        <v>43185</v>
      </c>
      <c r="V30" s="51">
        <v>2562</v>
      </c>
      <c r="W30" s="51" t="s">
        <v>60</v>
      </c>
      <c r="X30" s="54">
        <v>0</v>
      </c>
      <c r="Y30" s="54"/>
      <c r="Z30" s="51"/>
      <c r="AA30" s="51"/>
      <c r="AB30" s="51"/>
      <c r="AC30" s="51"/>
      <c r="AD30" s="51" t="s">
        <v>61</v>
      </c>
      <c r="AE30" s="54">
        <v>0</v>
      </c>
      <c r="AF30" s="54">
        <v>0</v>
      </c>
      <c r="AG30" s="54">
        <v>0</v>
      </c>
      <c r="AH30" s="54">
        <v>0</v>
      </c>
      <c r="AI30" s="54">
        <v>45000</v>
      </c>
      <c r="AJ30" s="54">
        <v>0</v>
      </c>
      <c r="AK30" s="54">
        <v>0</v>
      </c>
      <c r="AL30" s="54">
        <v>0</v>
      </c>
      <c r="AM30" s="54">
        <v>0</v>
      </c>
      <c r="AN30" s="54">
        <v>0</v>
      </c>
      <c r="AO30" s="54">
        <v>0</v>
      </c>
      <c r="AP30" s="51"/>
      <c r="AQ30" s="53"/>
      <c r="AR30" s="51"/>
      <c r="AS30" s="54">
        <v>0</v>
      </c>
      <c r="AT30" s="54">
        <v>0</v>
      </c>
      <c r="AU30" s="54">
        <v>0</v>
      </c>
      <c r="AV30" s="51"/>
      <c r="AW30" s="53"/>
      <c r="AX30" s="51"/>
      <c r="AY30" s="54">
        <v>0</v>
      </c>
      <c r="AZ30" s="54">
        <v>0</v>
      </c>
      <c r="BA30" s="54">
        <v>0</v>
      </c>
      <c r="BB30" s="51"/>
      <c r="BC30" s="53"/>
      <c r="BD30" s="51"/>
      <c r="BE30" s="54">
        <v>0</v>
      </c>
    </row>
    <row r="31" spans="1:57" hidden="1">
      <c r="A31" s="51">
        <v>830023202</v>
      </c>
      <c r="B31" s="51" t="s">
        <v>13</v>
      </c>
      <c r="C31" s="51" t="s">
        <v>56</v>
      </c>
      <c r="D31" s="51">
        <v>123501</v>
      </c>
      <c r="E31" s="52" t="s">
        <v>96</v>
      </c>
      <c r="F31" s="52" t="s">
        <v>97</v>
      </c>
      <c r="G31" s="53">
        <v>41513</v>
      </c>
      <c r="H31" s="53">
        <v>41548</v>
      </c>
      <c r="I31" s="54">
        <v>43000</v>
      </c>
      <c r="J31" s="54">
        <v>43000</v>
      </c>
      <c r="K31" s="51" t="s">
        <v>9</v>
      </c>
      <c r="L31" s="51" t="s">
        <v>10</v>
      </c>
      <c r="M31" s="51" t="s">
        <v>11</v>
      </c>
      <c r="N31" s="51" t="s">
        <v>163</v>
      </c>
      <c r="O31" s="51" t="s">
        <v>163</v>
      </c>
      <c r="P31" s="54">
        <v>0</v>
      </c>
      <c r="Q31" s="51"/>
      <c r="R31" s="51" t="s">
        <v>59</v>
      </c>
      <c r="S31" s="53">
        <v>41513</v>
      </c>
      <c r="T31" s="53">
        <v>41548</v>
      </c>
      <c r="U31" s="53">
        <v>43185</v>
      </c>
      <c r="V31" s="51">
        <v>2562</v>
      </c>
      <c r="W31" s="51" t="s">
        <v>60</v>
      </c>
      <c r="X31" s="54">
        <v>0</v>
      </c>
      <c r="Y31" s="54"/>
      <c r="Z31" s="51"/>
      <c r="AA31" s="51"/>
      <c r="AB31" s="51"/>
      <c r="AC31" s="51"/>
      <c r="AD31" s="51" t="s">
        <v>61</v>
      </c>
      <c r="AE31" s="54">
        <v>0</v>
      </c>
      <c r="AF31" s="54">
        <v>0</v>
      </c>
      <c r="AG31" s="54">
        <v>0</v>
      </c>
      <c r="AH31" s="54">
        <v>0</v>
      </c>
      <c r="AI31" s="54">
        <v>43000</v>
      </c>
      <c r="AJ31" s="54">
        <v>0</v>
      </c>
      <c r="AK31" s="54">
        <v>0</v>
      </c>
      <c r="AL31" s="54">
        <v>0</v>
      </c>
      <c r="AM31" s="54">
        <v>0</v>
      </c>
      <c r="AN31" s="54">
        <v>0</v>
      </c>
      <c r="AO31" s="54">
        <v>0</v>
      </c>
      <c r="AP31" s="51"/>
      <c r="AQ31" s="53"/>
      <c r="AR31" s="51"/>
      <c r="AS31" s="54">
        <v>0</v>
      </c>
      <c r="AT31" s="54">
        <v>0</v>
      </c>
      <c r="AU31" s="54">
        <v>0</v>
      </c>
      <c r="AV31" s="51"/>
      <c r="AW31" s="53"/>
      <c r="AX31" s="51"/>
      <c r="AY31" s="54">
        <v>0</v>
      </c>
      <c r="AZ31" s="54">
        <v>0</v>
      </c>
      <c r="BA31" s="54">
        <v>0</v>
      </c>
      <c r="BB31" s="51"/>
      <c r="BC31" s="53"/>
      <c r="BD31" s="51"/>
      <c r="BE31" s="54">
        <v>0</v>
      </c>
    </row>
    <row r="32" spans="1:57" hidden="1">
      <c r="A32" s="51">
        <v>830023202</v>
      </c>
      <c r="B32" s="51" t="s">
        <v>13</v>
      </c>
      <c r="C32" s="51" t="s">
        <v>56</v>
      </c>
      <c r="D32" s="51">
        <v>126314</v>
      </c>
      <c r="E32" s="52" t="s">
        <v>98</v>
      </c>
      <c r="F32" s="52" t="s">
        <v>99</v>
      </c>
      <c r="G32" s="53">
        <v>41534</v>
      </c>
      <c r="H32" s="53">
        <v>41548</v>
      </c>
      <c r="I32" s="54">
        <v>43000</v>
      </c>
      <c r="J32" s="54">
        <v>43000</v>
      </c>
      <c r="K32" s="51" t="s">
        <v>9</v>
      </c>
      <c r="L32" s="51" t="s">
        <v>10</v>
      </c>
      <c r="M32" s="51" t="s">
        <v>11</v>
      </c>
      <c r="N32" s="51" t="s">
        <v>163</v>
      </c>
      <c r="O32" s="51" t="s">
        <v>163</v>
      </c>
      <c r="P32" s="54">
        <v>0</v>
      </c>
      <c r="Q32" s="51"/>
      <c r="R32" s="51" t="s">
        <v>59</v>
      </c>
      <c r="S32" s="53">
        <v>41534</v>
      </c>
      <c r="T32" s="53">
        <v>41548</v>
      </c>
      <c r="U32" s="53">
        <v>43185</v>
      </c>
      <c r="V32" s="51">
        <v>2562</v>
      </c>
      <c r="W32" s="51" t="s">
        <v>60</v>
      </c>
      <c r="X32" s="54">
        <v>0</v>
      </c>
      <c r="Y32" s="54"/>
      <c r="Z32" s="51"/>
      <c r="AA32" s="51"/>
      <c r="AB32" s="51"/>
      <c r="AC32" s="51"/>
      <c r="AD32" s="51" t="s">
        <v>61</v>
      </c>
      <c r="AE32" s="54">
        <v>0</v>
      </c>
      <c r="AF32" s="54">
        <v>0</v>
      </c>
      <c r="AG32" s="54">
        <v>0</v>
      </c>
      <c r="AH32" s="54">
        <v>0</v>
      </c>
      <c r="AI32" s="54">
        <v>43000</v>
      </c>
      <c r="AJ32" s="54">
        <v>0</v>
      </c>
      <c r="AK32" s="54">
        <v>0</v>
      </c>
      <c r="AL32" s="54">
        <v>0</v>
      </c>
      <c r="AM32" s="54">
        <v>0</v>
      </c>
      <c r="AN32" s="54">
        <v>0</v>
      </c>
      <c r="AO32" s="54">
        <v>0</v>
      </c>
      <c r="AP32" s="51"/>
      <c r="AQ32" s="53"/>
      <c r="AR32" s="51"/>
      <c r="AS32" s="54">
        <v>0</v>
      </c>
      <c r="AT32" s="54">
        <v>0</v>
      </c>
      <c r="AU32" s="54">
        <v>0</v>
      </c>
      <c r="AV32" s="51"/>
      <c r="AW32" s="53"/>
      <c r="AX32" s="51"/>
      <c r="AY32" s="54">
        <v>0</v>
      </c>
      <c r="AZ32" s="54">
        <v>0</v>
      </c>
      <c r="BA32" s="54">
        <v>0</v>
      </c>
      <c r="BB32" s="51"/>
      <c r="BC32" s="53"/>
      <c r="BD32" s="51"/>
      <c r="BE32" s="54">
        <v>0</v>
      </c>
    </row>
    <row r="33" spans="1:57" hidden="1">
      <c r="A33" s="51">
        <v>830023202</v>
      </c>
      <c r="B33" s="51" t="s">
        <v>13</v>
      </c>
      <c r="C33" s="51" t="s">
        <v>56</v>
      </c>
      <c r="D33" s="51">
        <v>131534</v>
      </c>
      <c r="E33" s="52" t="s">
        <v>100</v>
      </c>
      <c r="F33" s="52" t="s">
        <v>101</v>
      </c>
      <c r="G33" s="53">
        <v>41569</v>
      </c>
      <c r="H33" s="53">
        <v>41583</v>
      </c>
      <c r="I33" s="54">
        <v>43000</v>
      </c>
      <c r="J33" s="54">
        <v>43000</v>
      </c>
      <c r="K33" s="51" t="s">
        <v>9</v>
      </c>
      <c r="L33" s="51" t="s">
        <v>10</v>
      </c>
      <c r="M33" s="51" t="s">
        <v>11</v>
      </c>
      <c r="N33" s="51" t="s">
        <v>163</v>
      </c>
      <c r="O33" s="51" t="s">
        <v>163</v>
      </c>
      <c r="P33" s="54">
        <v>0</v>
      </c>
      <c r="Q33" s="51"/>
      <c r="R33" s="51" t="s">
        <v>59</v>
      </c>
      <c r="S33" s="53">
        <v>41569</v>
      </c>
      <c r="T33" s="53">
        <v>41583</v>
      </c>
      <c r="U33" s="53">
        <v>43185</v>
      </c>
      <c r="V33" s="51">
        <v>2562</v>
      </c>
      <c r="W33" s="51" t="s">
        <v>60</v>
      </c>
      <c r="X33" s="54">
        <v>0</v>
      </c>
      <c r="Y33" s="54"/>
      <c r="Z33" s="51"/>
      <c r="AA33" s="51"/>
      <c r="AB33" s="51"/>
      <c r="AC33" s="51"/>
      <c r="AD33" s="51" t="s">
        <v>61</v>
      </c>
      <c r="AE33" s="54">
        <v>0</v>
      </c>
      <c r="AF33" s="54">
        <v>0</v>
      </c>
      <c r="AG33" s="54">
        <v>0</v>
      </c>
      <c r="AH33" s="54">
        <v>0</v>
      </c>
      <c r="AI33" s="54">
        <v>43000</v>
      </c>
      <c r="AJ33" s="54">
        <v>0</v>
      </c>
      <c r="AK33" s="54">
        <v>0</v>
      </c>
      <c r="AL33" s="54">
        <v>0</v>
      </c>
      <c r="AM33" s="54">
        <v>0</v>
      </c>
      <c r="AN33" s="54">
        <v>0</v>
      </c>
      <c r="AO33" s="54">
        <v>0</v>
      </c>
      <c r="AP33" s="51"/>
      <c r="AQ33" s="53"/>
      <c r="AR33" s="51"/>
      <c r="AS33" s="54">
        <v>0</v>
      </c>
      <c r="AT33" s="54">
        <v>0</v>
      </c>
      <c r="AU33" s="54">
        <v>0</v>
      </c>
      <c r="AV33" s="51"/>
      <c r="AW33" s="53"/>
      <c r="AX33" s="51"/>
      <c r="AY33" s="54">
        <v>0</v>
      </c>
      <c r="AZ33" s="54">
        <v>0</v>
      </c>
      <c r="BA33" s="54">
        <v>0</v>
      </c>
      <c r="BB33" s="51"/>
      <c r="BC33" s="53"/>
      <c r="BD33" s="51"/>
      <c r="BE33" s="54">
        <v>0</v>
      </c>
    </row>
    <row r="34" spans="1:57" hidden="1">
      <c r="A34" s="51">
        <v>830023202</v>
      </c>
      <c r="B34" s="51" t="s">
        <v>13</v>
      </c>
      <c r="C34" s="51" t="s">
        <v>56</v>
      </c>
      <c r="D34" s="51">
        <v>139046</v>
      </c>
      <c r="E34" s="52" t="s">
        <v>102</v>
      </c>
      <c r="F34" s="52" t="s">
        <v>103</v>
      </c>
      <c r="G34" s="53">
        <v>41618</v>
      </c>
      <c r="H34" s="53">
        <v>41641</v>
      </c>
      <c r="I34" s="54">
        <v>43000</v>
      </c>
      <c r="J34" s="54">
        <v>43000</v>
      </c>
      <c r="K34" s="51" t="s">
        <v>9</v>
      </c>
      <c r="L34" s="51" t="s">
        <v>10</v>
      </c>
      <c r="M34" s="51" t="s">
        <v>11</v>
      </c>
      <c r="N34" s="51" t="s">
        <v>163</v>
      </c>
      <c r="O34" s="51" t="s">
        <v>163</v>
      </c>
      <c r="P34" s="54">
        <v>0</v>
      </c>
      <c r="Q34" s="51"/>
      <c r="R34" s="51" t="s">
        <v>59</v>
      </c>
      <c r="S34" s="53">
        <v>41618</v>
      </c>
      <c r="T34" s="53">
        <v>41641</v>
      </c>
      <c r="U34" s="53">
        <v>43185</v>
      </c>
      <c r="V34" s="51">
        <v>2562</v>
      </c>
      <c r="W34" s="51" t="s">
        <v>60</v>
      </c>
      <c r="X34" s="54">
        <v>0</v>
      </c>
      <c r="Y34" s="54"/>
      <c r="Z34" s="51"/>
      <c r="AA34" s="51"/>
      <c r="AB34" s="51"/>
      <c r="AC34" s="51"/>
      <c r="AD34" s="51" t="s">
        <v>61</v>
      </c>
      <c r="AE34" s="54">
        <v>0</v>
      </c>
      <c r="AF34" s="54">
        <v>0</v>
      </c>
      <c r="AG34" s="54">
        <v>0</v>
      </c>
      <c r="AH34" s="54">
        <v>0</v>
      </c>
      <c r="AI34" s="54">
        <v>43000</v>
      </c>
      <c r="AJ34" s="54">
        <v>0</v>
      </c>
      <c r="AK34" s="54">
        <v>0</v>
      </c>
      <c r="AL34" s="54">
        <v>0</v>
      </c>
      <c r="AM34" s="54">
        <v>0</v>
      </c>
      <c r="AN34" s="54">
        <v>0</v>
      </c>
      <c r="AO34" s="54">
        <v>0</v>
      </c>
      <c r="AP34" s="51"/>
      <c r="AQ34" s="53"/>
      <c r="AR34" s="51"/>
      <c r="AS34" s="54">
        <v>0</v>
      </c>
      <c r="AT34" s="54">
        <v>0</v>
      </c>
      <c r="AU34" s="54">
        <v>0</v>
      </c>
      <c r="AV34" s="51"/>
      <c r="AW34" s="53"/>
      <c r="AX34" s="51"/>
      <c r="AY34" s="54">
        <v>0</v>
      </c>
      <c r="AZ34" s="54">
        <v>0</v>
      </c>
      <c r="BA34" s="54">
        <v>0</v>
      </c>
      <c r="BB34" s="51"/>
      <c r="BC34" s="53"/>
      <c r="BD34" s="51"/>
      <c r="BE34" s="54">
        <v>0</v>
      </c>
    </row>
    <row r="35" spans="1:57" hidden="1">
      <c r="A35" s="51">
        <v>830023202</v>
      </c>
      <c r="B35" s="51" t="s">
        <v>13</v>
      </c>
      <c r="C35" s="51" t="s">
        <v>56</v>
      </c>
      <c r="D35" s="51">
        <v>184576</v>
      </c>
      <c r="E35" s="52" t="s">
        <v>153</v>
      </c>
      <c r="F35" s="52" t="s">
        <v>154</v>
      </c>
      <c r="G35" s="53">
        <v>41905</v>
      </c>
      <c r="H35" s="53">
        <v>41913</v>
      </c>
      <c r="I35" s="54">
        <v>17815186</v>
      </c>
      <c r="J35" s="54">
        <v>232492</v>
      </c>
      <c r="K35" s="51" t="s">
        <v>9</v>
      </c>
      <c r="L35" s="51" t="s">
        <v>10</v>
      </c>
      <c r="M35" s="51" t="s">
        <v>11</v>
      </c>
      <c r="N35" s="51" t="s">
        <v>163</v>
      </c>
      <c r="O35" s="51" t="s">
        <v>163</v>
      </c>
      <c r="P35" s="54">
        <v>0</v>
      </c>
      <c r="Q35" s="51"/>
      <c r="R35" s="51" t="s">
        <v>59</v>
      </c>
      <c r="S35" s="53">
        <v>41905</v>
      </c>
      <c r="T35" s="53">
        <v>41913</v>
      </c>
      <c r="U35" s="53">
        <v>43196</v>
      </c>
      <c r="V35" s="51">
        <v>2551</v>
      </c>
      <c r="W35" s="51" t="s">
        <v>60</v>
      </c>
      <c r="X35" s="54">
        <v>0</v>
      </c>
      <c r="Y35" s="54"/>
      <c r="Z35" s="51"/>
      <c r="AA35" s="51"/>
      <c r="AB35" s="51"/>
      <c r="AC35" s="51"/>
      <c r="AD35" s="51" t="s">
        <v>61</v>
      </c>
      <c r="AE35" s="54">
        <v>0</v>
      </c>
      <c r="AF35" s="54">
        <v>0</v>
      </c>
      <c r="AG35" s="54">
        <v>0</v>
      </c>
      <c r="AH35" s="54">
        <v>0</v>
      </c>
      <c r="AI35" s="54">
        <v>232492</v>
      </c>
      <c r="AJ35" s="54">
        <v>0</v>
      </c>
      <c r="AK35" s="54">
        <v>0</v>
      </c>
      <c r="AL35" s="54">
        <v>0</v>
      </c>
      <c r="AM35" s="54">
        <v>0</v>
      </c>
      <c r="AN35" s="54">
        <v>0</v>
      </c>
      <c r="AO35" s="54">
        <v>0</v>
      </c>
      <c r="AP35" s="51"/>
      <c r="AQ35" s="53"/>
      <c r="AR35" s="51"/>
      <c r="AS35" s="54">
        <v>0</v>
      </c>
      <c r="AT35" s="54">
        <v>0</v>
      </c>
      <c r="AU35" s="54">
        <v>0</v>
      </c>
      <c r="AV35" s="51"/>
      <c r="AW35" s="53"/>
      <c r="AX35" s="51"/>
      <c r="AY35" s="54">
        <v>0</v>
      </c>
      <c r="AZ35" s="54">
        <v>0</v>
      </c>
      <c r="BA35" s="54">
        <v>0</v>
      </c>
      <c r="BB35" s="51"/>
      <c r="BC35" s="53"/>
      <c r="BD35" s="51"/>
      <c r="BE35" s="54">
        <v>0</v>
      </c>
    </row>
    <row r="36" spans="1:57" hidden="1">
      <c r="A36" s="51">
        <v>830023202</v>
      </c>
      <c r="B36" s="51" t="s">
        <v>13</v>
      </c>
      <c r="C36" s="51" t="s">
        <v>56</v>
      </c>
      <c r="D36" s="51">
        <v>227680</v>
      </c>
      <c r="E36" s="52" t="s">
        <v>155</v>
      </c>
      <c r="F36" s="52" t="s">
        <v>156</v>
      </c>
      <c r="G36" s="53">
        <v>42244</v>
      </c>
      <c r="H36" s="53">
        <v>42249</v>
      </c>
      <c r="I36" s="54">
        <v>74545287</v>
      </c>
      <c r="J36" s="54">
        <v>15439967</v>
      </c>
      <c r="K36" s="51" t="s">
        <v>9</v>
      </c>
      <c r="L36" s="51" t="s">
        <v>10</v>
      </c>
      <c r="M36" s="51" t="s">
        <v>11</v>
      </c>
      <c r="N36" s="51" t="s">
        <v>163</v>
      </c>
      <c r="O36" s="51" t="s">
        <v>163</v>
      </c>
      <c r="P36" s="54">
        <v>0</v>
      </c>
      <c r="Q36" s="51"/>
      <c r="R36" s="51" t="s">
        <v>59</v>
      </c>
      <c r="S36" s="53">
        <v>42244</v>
      </c>
      <c r="T36" s="53">
        <v>42249</v>
      </c>
      <c r="U36" s="53">
        <v>43210</v>
      </c>
      <c r="V36" s="51">
        <v>2537</v>
      </c>
      <c r="W36" s="51" t="s">
        <v>60</v>
      </c>
      <c r="X36" s="54">
        <v>0</v>
      </c>
      <c r="Y36" s="54"/>
      <c r="Z36" s="51"/>
      <c r="AA36" s="51"/>
      <c r="AB36" s="51"/>
      <c r="AC36" s="51"/>
      <c r="AD36" s="51" t="s">
        <v>61</v>
      </c>
      <c r="AE36" s="54">
        <v>0</v>
      </c>
      <c r="AF36" s="54">
        <v>0</v>
      </c>
      <c r="AG36" s="54">
        <v>0</v>
      </c>
      <c r="AH36" s="54">
        <v>0</v>
      </c>
      <c r="AI36" s="54">
        <v>15439967</v>
      </c>
      <c r="AJ36" s="54">
        <v>0</v>
      </c>
      <c r="AK36" s="54">
        <v>0</v>
      </c>
      <c r="AL36" s="54">
        <v>0</v>
      </c>
      <c r="AM36" s="54">
        <v>0</v>
      </c>
      <c r="AN36" s="54">
        <v>0</v>
      </c>
      <c r="AO36" s="54">
        <v>0</v>
      </c>
      <c r="AP36" s="51"/>
      <c r="AQ36" s="53"/>
      <c r="AR36" s="51"/>
      <c r="AS36" s="54">
        <v>0</v>
      </c>
      <c r="AT36" s="54">
        <v>0</v>
      </c>
      <c r="AU36" s="54">
        <v>0</v>
      </c>
      <c r="AV36" s="51"/>
      <c r="AW36" s="53"/>
      <c r="AX36" s="51"/>
      <c r="AY36" s="54">
        <v>0</v>
      </c>
      <c r="AZ36" s="54">
        <v>0</v>
      </c>
      <c r="BA36" s="54">
        <v>0</v>
      </c>
      <c r="BB36" s="51"/>
      <c r="BC36" s="53"/>
      <c r="BD36" s="51"/>
      <c r="BE36" s="54">
        <v>0</v>
      </c>
    </row>
    <row r="37" spans="1:57" hidden="1">
      <c r="A37" s="51">
        <v>830023202</v>
      </c>
      <c r="B37" s="51" t="s">
        <v>13</v>
      </c>
      <c r="C37" s="51" t="s">
        <v>56</v>
      </c>
      <c r="D37" s="51">
        <v>164809</v>
      </c>
      <c r="E37" s="52" t="s">
        <v>157</v>
      </c>
      <c r="F37" s="52" t="s">
        <v>158</v>
      </c>
      <c r="G37" s="53">
        <v>41787</v>
      </c>
      <c r="H37" s="53">
        <v>41793</v>
      </c>
      <c r="I37" s="54">
        <v>5559252</v>
      </c>
      <c r="J37" s="54">
        <v>2179043</v>
      </c>
      <c r="K37" s="51" t="s">
        <v>9</v>
      </c>
      <c r="L37" s="51" t="s">
        <v>10</v>
      </c>
      <c r="M37" s="51" t="s">
        <v>11</v>
      </c>
      <c r="N37" s="51" t="s">
        <v>163</v>
      </c>
      <c r="O37" s="51" t="s">
        <v>163</v>
      </c>
      <c r="P37" s="54">
        <v>0</v>
      </c>
      <c r="Q37" s="51"/>
      <c r="R37" s="51" t="s">
        <v>59</v>
      </c>
      <c r="S37" s="53">
        <v>41787</v>
      </c>
      <c r="T37" s="53">
        <v>41793</v>
      </c>
      <c r="U37" s="53">
        <v>41913</v>
      </c>
      <c r="V37" s="51">
        <v>3834</v>
      </c>
      <c r="W37" s="51" t="s">
        <v>60</v>
      </c>
      <c r="X37" s="54">
        <v>0</v>
      </c>
      <c r="Y37" s="54"/>
      <c r="Z37" s="51"/>
      <c r="AA37" s="51"/>
      <c r="AB37" s="51"/>
      <c r="AC37" s="51"/>
      <c r="AD37" s="51" t="s">
        <v>61</v>
      </c>
      <c r="AE37" s="54">
        <v>0</v>
      </c>
      <c r="AF37" s="54">
        <v>0</v>
      </c>
      <c r="AG37" s="54">
        <v>0</v>
      </c>
      <c r="AH37" s="54">
        <v>0</v>
      </c>
      <c r="AI37" s="54">
        <v>2179043</v>
      </c>
      <c r="AJ37" s="54">
        <v>0</v>
      </c>
      <c r="AK37" s="54">
        <v>0</v>
      </c>
      <c r="AL37" s="54">
        <v>0</v>
      </c>
      <c r="AM37" s="54">
        <v>0</v>
      </c>
      <c r="AN37" s="54">
        <v>0</v>
      </c>
      <c r="AO37" s="54">
        <v>0</v>
      </c>
      <c r="AP37" s="51"/>
      <c r="AQ37" s="53"/>
      <c r="AR37" s="51"/>
      <c r="AS37" s="54">
        <v>0</v>
      </c>
      <c r="AT37" s="54">
        <v>0</v>
      </c>
      <c r="AU37" s="54">
        <v>0</v>
      </c>
      <c r="AV37" s="51"/>
      <c r="AW37" s="53"/>
      <c r="AX37" s="51"/>
      <c r="AY37" s="54">
        <v>0</v>
      </c>
      <c r="AZ37" s="54">
        <v>0</v>
      </c>
      <c r="BA37" s="54">
        <v>0</v>
      </c>
      <c r="BB37" s="51"/>
      <c r="BC37" s="53"/>
      <c r="BD37" s="51"/>
      <c r="BE37" s="54">
        <v>0</v>
      </c>
    </row>
    <row r="38" spans="1:57" hidden="1">
      <c r="A38" s="51">
        <v>830023202</v>
      </c>
      <c r="B38" s="51" t="s">
        <v>13</v>
      </c>
      <c r="C38" s="51" t="s">
        <v>56</v>
      </c>
      <c r="D38" s="51">
        <v>162717</v>
      </c>
      <c r="E38" s="52" t="s">
        <v>159</v>
      </c>
      <c r="F38" s="52" t="s">
        <v>160</v>
      </c>
      <c r="G38" s="53">
        <v>41775</v>
      </c>
      <c r="H38" s="53">
        <v>41793</v>
      </c>
      <c r="I38" s="54">
        <v>14025219</v>
      </c>
      <c r="J38" s="54">
        <v>3190032</v>
      </c>
      <c r="K38" s="51" t="s">
        <v>9</v>
      </c>
      <c r="L38" s="51" t="s">
        <v>10</v>
      </c>
      <c r="M38" s="51" t="s">
        <v>11</v>
      </c>
      <c r="N38" s="51" t="s">
        <v>163</v>
      </c>
      <c r="O38" s="51" t="s">
        <v>163</v>
      </c>
      <c r="P38" s="54">
        <v>0</v>
      </c>
      <c r="Q38" s="51"/>
      <c r="R38" s="51" t="s">
        <v>59</v>
      </c>
      <c r="S38" s="53">
        <v>41775</v>
      </c>
      <c r="T38" s="53">
        <v>41793</v>
      </c>
      <c r="U38" s="53">
        <v>41913</v>
      </c>
      <c r="V38" s="51">
        <v>3834</v>
      </c>
      <c r="W38" s="51" t="s">
        <v>60</v>
      </c>
      <c r="X38" s="54">
        <v>0</v>
      </c>
      <c r="Y38" s="54"/>
      <c r="Z38" s="51"/>
      <c r="AA38" s="51"/>
      <c r="AB38" s="51"/>
      <c r="AC38" s="51"/>
      <c r="AD38" s="51" t="s">
        <v>61</v>
      </c>
      <c r="AE38" s="54">
        <v>0</v>
      </c>
      <c r="AF38" s="54">
        <v>0</v>
      </c>
      <c r="AG38" s="54">
        <v>0</v>
      </c>
      <c r="AH38" s="54">
        <v>0</v>
      </c>
      <c r="AI38" s="54">
        <v>3190032</v>
      </c>
      <c r="AJ38" s="54">
        <v>0</v>
      </c>
      <c r="AK38" s="54">
        <v>0</v>
      </c>
      <c r="AL38" s="54">
        <v>0</v>
      </c>
      <c r="AM38" s="54">
        <v>0</v>
      </c>
      <c r="AN38" s="54">
        <v>0</v>
      </c>
      <c r="AO38" s="54">
        <v>0</v>
      </c>
      <c r="AP38" s="51"/>
      <c r="AQ38" s="53"/>
      <c r="AR38" s="51"/>
      <c r="AS38" s="54">
        <v>0</v>
      </c>
      <c r="AT38" s="54">
        <v>0</v>
      </c>
      <c r="AU38" s="54">
        <v>0</v>
      </c>
      <c r="AV38" s="51"/>
      <c r="AW38" s="53"/>
      <c r="AX38" s="51"/>
      <c r="AY38" s="54">
        <v>0</v>
      </c>
      <c r="AZ38" s="54">
        <v>0</v>
      </c>
      <c r="BA38" s="54">
        <v>0</v>
      </c>
      <c r="BB38" s="51"/>
      <c r="BC38" s="53"/>
      <c r="BD38" s="51"/>
      <c r="BE38" s="54">
        <v>0</v>
      </c>
    </row>
    <row r="39" spans="1:57" hidden="1">
      <c r="A39" s="51">
        <v>830023202</v>
      </c>
      <c r="B39" s="51" t="s">
        <v>13</v>
      </c>
      <c r="C39" s="51" t="s">
        <v>56</v>
      </c>
      <c r="D39" s="51">
        <v>176321</v>
      </c>
      <c r="E39" s="52" t="s">
        <v>161</v>
      </c>
      <c r="F39" s="52" t="s">
        <v>162</v>
      </c>
      <c r="G39" s="53">
        <v>41851</v>
      </c>
      <c r="H39" s="53">
        <v>41884</v>
      </c>
      <c r="I39" s="54">
        <v>90936452</v>
      </c>
      <c r="J39" s="54">
        <v>12160688</v>
      </c>
      <c r="K39" s="51" t="s">
        <v>9</v>
      </c>
      <c r="L39" s="51" t="s">
        <v>10</v>
      </c>
      <c r="M39" s="51" t="s">
        <v>11</v>
      </c>
      <c r="N39" s="51" t="s">
        <v>163</v>
      </c>
      <c r="O39" s="51" t="s">
        <v>163</v>
      </c>
      <c r="P39" s="54">
        <v>0</v>
      </c>
      <c r="Q39" s="51"/>
      <c r="R39" s="51" t="s">
        <v>59</v>
      </c>
      <c r="S39" s="53">
        <v>41851</v>
      </c>
      <c r="T39" s="53">
        <v>41884</v>
      </c>
      <c r="U39" s="53">
        <v>42010</v>
      </c>
      <c r="V39" s="51">
        <v>3737</v>
      </c>
      <c r="W39" s="51" t="s">
        <v>60</v>
      </c>
      <c r="X39" s="54">
        <v>0</v>
      </c>
      <c r="Y39" s="54"/>
      <c r="Z39" s="51"/>
      <c r="AA39" s="51"/>
      <c r="AB39" s="51"/>
      <c r="AC39" s="51"/>
      <c r="AD39" s="51" t="s">
        <v>61</v>
      </c>
      <c r="AE39" s="54">
        <v>0</v>
      </c>
      <c r="AF39" s="54">
        <v>0</v>
      </c>
      <c r="AG39" s="54">
        <v>0</v>
      </c>
      <c r="AH39" s="54">
        <v>0</v>
      </c>
      <c r="AI39" s="54">
        <v>12160688</v>
      </c>
      <c r="AJ39" s="54">
        <v>0</v>
      </c>
      <c r="AK39" s="54">
        <v>0</v>
      </c>
      <c r="AL39" s="54">
        <v>0</v>
      </c>
      <c r="AM39" s="54">
        <v>0</v>
      </c>
      <c r="AN39" s="54">
        <v>0</v>
      </c>
      <c r="AO39" s="54">
        <v>0</v>
      </c>
      <c r="AP39" s="51"/>
      <c r="AQ39" s="53"/>
      <c r="AR39" s="51"/>
      <c r="AS39" s="54">
        <v>0</v>
      </c>
      <c r="AT39" s="54">
        <v>0</v>
      </c>
      <c r="AU39" s="54">
        <v>0</v>
      </c>
      <c r="AV39" s="51"/>
      <c r="AW39" s="53"/>
      <c r="AX39" s="51"/>
      <c r="AY39" s="54">
        <v>0</v>
      </c>
      <c r="AZ39" s="54">
        <v>0</v>
      </c>
      <c r="BA39" s="54">
        <v>0</v>
      </c>
      <c r="BB39" s="51"/>
      <c r="BC39" s="53"/>
      <c r="BD39" s="51"/>
      <c r="BE39" s="54">
        <v>0</v>
      </c>
    </row>
    <row r="40" spans="1:57">
      <c r="A40" s="51">
        <v>830023202</v>
      </c>
      <c r="B40" s="51" t="s">
        <v>13</v>
      </c>
      <c r="C40" s="51" t="s">
        <v>17</v>
      </c>
      <c r="D40" s="51">
        <v>215992</v>
      </c>
      <c r="E40" s="52" t="s">
        <v>118</v>
      </c>
      <c r="F40" s="52" t="s">
        <v>119</v>
      </c>
      <c r="G40" s="53">
        <v>45643.604895833334</v>
      </c>
      <c r="H40" s="53">
        <v>45659</v>
      </c>
      <c r="I40" s="54">
        <v>22134254</v>
      </c>
      <c r="J40" s="54">
        <v>13080413</v>
      </c>
      <c r="K40" s="51" t="s">
        <v>18</v>
      </c>
      <c r="L40" s="51" t="s">
        <v>10</v>
      </c>
      <c r="M40" s="51" t="s">
        <v>11</v>
      </c>
      <c r="N40" s="51" t="s">
        <v>165</v>
      </c>
      <c r="O40" s="51" t="s">
        <v>120</v>
      </c>
      <c r="P40" s="54">
        <v>0</v>
      </c>
      <c r="Q40" s="51"/>
      <c r="R40" s="51" t="s">
        <v>121</v>
      </c>
      <c r="S40" s="53">
        <v>45643</v>
      </c>
      <c r="T40" s="53">
        <v>45694</v>
      </c>
      <c r="U40" s="53">
        <v>45741</v>
      </c>
      <c r="V40" s="51">
        <v>6</v>
      </c>
      <c r="W40" s="51" t="s">
        <v>122</v>
      </c>
      <c r="X40" s="54">
        <v>13080413</v>
      </c>
      <c r="Y40" s="54" t="s">
        <v>123</v>
      </c>
      <c r="Z40" s="51" t="s">
        <v>124</v>
      </c>
      <c r="AA40" s="51" t="s">
        <v>125</v>
      </c>
      <c r="AB40" s="51" t="s">
        <v>126</v>
      </c>
      <c r="AC40" s="51" t="s">
        <v>112</v>
      </c>
      <c r="AD40" s="51" t="s">
        <v>127</v>
      </c>
      <c r="AE40" s="54">
        <v>0</v>
      </c>
      <c r="AF40" s="54">
        <v>0</v>
      </c>
      <c r="AG40" s="54">
        <v>0</v>
      </c>
      <c r="AH40" s="54">
        <v>0</v>
      </c>
      <c r="AI40" s="54">
        <v>0</v>
      </c>
      <c r="AJ40" s="54">
        <v>13080413</v>
      </c>
      <c r="AK40" s="54">
        <v>0</v>
      </c>
      <c r="AL40" s="54">
        <v>0</v>
      </c>
      <c r="AM40" s="54">
        <v>0</v>
      </c>
      <c r="AN40" s="54">
        <v>0</v>
      </c>
      <c r="AO40" s="54">
        <v>0</v>
      </c>
      <c r="AP40" s="51"/>
      <c r="AQ40" s="53"/>
      <c r="AR40" s="51"/>
      <c r="AS40" s="54">
        <v>0</v>
      </c>
      <c r="AT40" s="54">
        <v>0</v>
      </c>
      <c r="AU40" s="54">
        <v>0</v>
      </c>
      <c r="AV40" s="51"/>
      <c r="AW40" s="53"/>
      <c r="AX40" s="51"/>
      <c r="AY40" s="54">
        <v>0</v>
      </c>
      <c r="AZ40" s="54">
        <v>8807300</v>
      </c>
      <c r="BA40" s="54">
        <v>0</v>
      </c>
      <c r="BB40" s="51">
        <v>4800067872</v>
      </c>
      <c r="BC40" s="53">
        <v>45733</v>
      </c>
      <c r="BD40" s="51" t="s">
        <v>166</v>
      </c>
      <c r="BE40" s="54">
        <v>1499999998</v>
      </c>
    </row>
  </sheetData>
  <autoFilter ref="A2:BG40" xr:uid="{00000000-0009-0000-0000-000002000000}">
    <filterColumn colId="14">
      <filters>
        <filter val="Glosa por contestar IPS"/>
      </filters>
    </filterColumn>
    <sortState xmlns:xlrd2="http://schemas.microsoft.com/office/spreadsheetml/2017/richdata2" ref="A3:BW40">
      <sortCondition ref="O2:O40"/>
    </sortState>
  </autoFilter>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1:J42"/>
  <sheetViews>
    <sheetView showGridLines="0" tabSelected="1" topLeftCell="A30" zoomScaleNormal="100" workbookViewId="0">
      <selection activeCell="N18" sqref="N18"/>
    </sheetView>
  </sheetViews>
  <sheetFormatPr baseColWidth="10" defaultColWidth="10.90625" defaultRowHeight="12.5"/>
  <cols>
    <col min="1" max="1" width="1" style="64" customWidth="1"/>
    <col min="2" max="2" width="10.90625" style="64"/>
    <col min="3" max="3" width="17.54296875" style="64" customWidth="1"/>
    <col min="4" max="4" width="11.54296875" style="64" customWidth="1"/>
    <col min="5" max="8" width="10.90625" style="64"/>
    <col min="9" max="9" width="22.54296875" style="64" customWidth="1"/>
    <col min="10" max="10" width="14" style="64" customWidth="1"/>
    <col min="11" max="11" width="1.81640625" style="64" customWidth="1"/>
    <col min="12" max="16384" width="10.90625" style="64"/>
  </cols>
  <sheetData>
    <row r="1" spans="2:10" ht="6" customHeight="1" thickBot="1"/>
    <row r="2" spans="2:10" ht="19.5" customHeight="1">
      <c r="B2" s="65"/>
      <c r="C2" s="66"/>
      <c r="D2" s="118" t="s">
        <v>177</v>
      </c>
      <c r="E2" s="119"/>
      <c r="F2" s="119"/>
      <c r="G2" s="119"/>
      <c r="H2" s="119"/>
      <c r="I2" s="120"/>
      <c r="J2" s="124" t="s">
        <v>178</v>
      </c>
    </row>
    <row r="3" spans="2:10" ht="15.75" customHeight="1" thickBot="1">
      <c r="B3" s="67"/>
      <c r="C3" s="68"/>
      <c r="D3" s="121"/>
      <c r="E3" s="122"/>
      <c r="F3" s="122"/>
      <c r="G3" s="122"/>
      <c r="H3" s="122"/>
      <c r="I3" s="123"/>
      <c r="J3" s="125"/>
    </row>
    <row r="4" spans="2:10" ht="13">
      <c r="B4" s="67"/>
      <c r="C4" s="68"/>
      <c r="D4" s="69"/>
      <c r="E4" s="70"/>
      <c r="F4" s="70"/>
      <c r="G4" s="70"/>
      <c r="H4" s="70"/>
      <c r="I4" s="71"/>
      <c r="J4" s="72"/>
    </row>
    <row r="5" spans="2:10" ht="13">
      <c r="B5" s="67"/>
      <c r="C5" s="68"/>
      <c r="D5" s="73" t="s">
        <v>179</v>
      </c>
      <c r="E5" s="74"/>
      <c r="F5" s="74"/>
      <c r="G5" s="74"/>
      <c r="H5" s="74"/>
      <c r="I5" s="75"/>
      <c r="J5" s="75" t="s">
        <v>180</v>
      </c>
    </row>
    <row r="6" spans="2:10" ht="13.5" thickBot="1">
      <c r="B6" s="76"/>
      <c r="C6" s="77"/>
      <c r="D6" s="78"/>
      <c r="E6" s="79"/>
      <c r="F6" s="79"/>
      <c r="G6" s="79"/>
      <c r="H6" s="79"/>
      <c r="I6" s="80"/>
      <c r="J6" s="81"/>
    </row>
    <row r="7" spans="2:10">
      <c r="B7" s="82"/>
      <c r="J7" s="83"/>
    </row>
    <row r="8" spans="2:10">
      <c r="B8" s="82"/>
      <c r="J8" s="83"/>
    </row>
    <row r="9" spans="2:10">
      <c r="B9" s="82"/>
      <c r="C9" s="64" t="s">
        <v>212</v>
      </c>
      <c r="J9" s="83"/>
    </row>
    <row r="10" spans="2:10" ht="13">
      <c r="B10" s="82"/>
      <c r="C10" s="84"/>
      <c r="E10" s="85"/>
      <c r="H10" s="86"/>
      <c r="J10" s="83"/>
    </row>
    <row r="11" spans="2:10">
      <c r="B11" s="82"/>
      <c r="J11" s="83"/>
    </row>
    <row r="12" spans="2:10" ht="13">
      <c r="B12" s="82"/>
      <c r="C12" s="84" t="s">
        <v>213</v>
      </c>
      <c r="J12" s="83"/>
    </row>
    <row r="13" spans="2:10" ht="13">
      <c r="B13" s="82"/>
      <c r="C13" s="84" t="s">
        <v>214</v>
      </c>
      <c r="J13" s="83"/>
    </row>
    <row r="14" spans="2:10">
      <c r="B14" s="82"/>
      <c r="J14" s="83"/>
    </row>
    <row r="15" spans="2:10">
      <c r="B15" s="82"/>
      <c r="C15" s="64" t="s">
        <v>181</v>
      </c>
      <c r="J15" s="83"/>
    </row>
    <row r="16" spans="2:10">
      <c r="B16" s="82"/>
      <c r="C16" s="87"/>
      <c r="J16" s="83"/>
    </row>
    <row r="17" spans="2:10" ht="13">
      <c r="B17" s="82"/>
      <c r="C17" s="64" t="s">
        <v>182</v>
      </c>
      <c r="D17" s="85"/>
      <c r="H17" s="88" t="s">
        <v>183</v>
      </c>
      <c r="I17" s="89" t="s">
        <v>184</v>
      </c>
      <c r="J17" s="83"/>
    </row>
    <row r="18" spans="2:10" ht="13">
      <c r="B18" s="82"/>
      <c r="C18" s="84" t="s">
        <v>185</v>
      </c>
      <c r="D18" s="84"/>
      <c r="E18" s="84"/>
      <c r="F18" s="84"/>
      <c r="H18" s="90">
        <v>38</v>
      </c>
      <c r="I18" s="91">
        <v>3812801663</v>
      </c>
      <c r="J18" s="83"/>
    </row>
    <row r="19" spans="2:10">
      <c r="B19" s="82"/>
      <c r="C19" s="64" t="s">
        <v>186</v>
      </c>
      <c r="H19" s="92">
        <v>7</v>
      </c>
      <c r="I19" s="93">
        <v>3402998440.96</v>
      </c>
      <c r="J19" s="83"/>
    </row>
    <row r="20" spans="2:10">
      <c r="B20" s="82"/>
      <c r="C20" s="64" t="s">
        <v>187</v>
      </c>
      <c r="H20" s="92">
        <v>0</v>
      </c>
      <c r="I20" s="93">
        <v>0</v>
      </c>
      <c r="J20" s="83"/>
    </row>
    <row r="21" spans="2:10">
      <c r="B21" s="82"/>
      <c r="C21" s="64" t="s">
        <v>188</v>
      </c>
      <c r="H21" s="92">
        <v>0</v>
      </c>
      <c r="I21" s="93">
        <v>0</v>
      </c>
      <c r="J21" s="83"/>
    </row>
    <row r="22" spans="2:10">
      <c r="B22" s="82"/>
      <c r="C22" s="64" t="s">
        <v>189</v>
      </c>
      <c r="H22" s="92">
        <v>0</v>
      </c>
      <c r="I22" s="93">
        <v>0</v>
      </c>
      <c r="J22" s="83"/>
    </row>
    <row r="23" spans="2:10">
      <c r="B23" s="82"/>
      <c r="C23" s="64" t="s">
        <v>176</v>
      </c>
      <c r="H23" s="92">
        <v>27</v>
      </c>
      <c r="I23" s="93">
        <v>86607340</v>
      </c>
      <c r="J23" s="83"/>
    </row>
    <row r="24" spans="2:10" ht="13" thickBot="1">
      <c r="B24" s="82"/>
      <c r="C24" s="64" t="s">
        <v>191</v>
      </c>
      <c r="H24" s="94">
        <v>1</v>
      </c>
      <c r="I24" s="95">
        <v>13080413</v>
      </c>
      <c r="J24" s="83"/>
    </row>
    <row r="25" spans="2:10" ht="13">
      <c r="B25" s="82"/>
      <c r="C25" s="84" t="s">
        <v>192</v>
      </c>
      <c r="D25" s="84"/>
      <c r="E25" s="84"/>
      <c r="F25" s="84"/>
      <c r="H25" s="90">
        <f>H19+H20+H21+H22+H24+H23</f>
        <v>35</v>
      </c>
      <c r="I25" s="91">
        <f>I19+I20+I21+I22+I24+I23</f>
        <v>3502686193.96</v>
      </c>
      <c r="J25" s="83"/>
    </row>
    <row r="26" spans="2:10">
      <c r="B26" s="82"/>
      <c r="C26" s="64" t="s">
        <v>193</v>
      </c>
      <c r="H26" s="92">
        <v>1</v>
      </c>
      <c r="I26" s="93">
        <v>259276753.03999999</v>
      </c>
      <c r="J26" s="83"/>
    </row>
    <row r="27" spans="2:10" ht="13" thickBot="1">
      <c r="B27" s="82"/>
      <c r="C27" s="64" t="s">
        <v>48</v>
      </c>
      <c r="H27" s="94">
        <v>2</v>
      </c>
      <c r="I27" s="95">
        <v>50838716</v>
      </c>
      <c r="J27" s="83"/>
    </row>
    <row r="28" spans="2:10" ht="13">
      <c r="B28" s="82"/>
      <c r="C28" s="84" t="s">
        <v>194</v>
      </c>
      <c r="D28" s="84"/>
      <c r="E28" s="84"/>
      <c r="F28" s="84"/>
      <c r="H28" s="90">
        <f>H26+H27</f>
        <v>3</v>
      </c>
      <c r="I28" s="91">
        <f>I26+I27</f>
        <v>310115469.03999996</v>
      </c>
      <c r="J28" s="83"/>
    </row>
    <row r="29" spans="2:10" ht="13.5" thickBot="1">
      <c r="B29" s="82"/>
      <c r="C29" s="64" t="s">
        <v>195</v>
      </c>
      <c r="D29" s="84"/>
      <c r="E29" s="84"/>
      <c r="F29" s="84"/>
      <c r="H29" s="94">
        <v>0</v>
      </c>
      <c r="I29" s="95">
        <v>0</v>
      </c>
      <c r="J29" s="83"/>
    </row>
    <row r="30" spans="2:10" ht="13">
      <c r="B30" s="82"/>
      <c r="C30" s="84" t="s">
        <v>196</v>
      </c>
      <c r="D30" s="84"/>
      <c r="E30" s="84"/>
      <c r="F30" s="84"/>
      <c r="H30" s="92">
        <f>H29</f>
        <v>0</v>
      </c>
      <c r="I30" s="93">
        <f>I29</f>
        <v>0</v>
      </c>
      <c r="J30" s="83"/>
    </row>
    <row r="31" spans="2:10" ht="13">
      <c r="B31" s="82"/>
      <c r="C31" s="84"/>
      <c r="D31" s="84"/>
      <c r="E31" s="84"/>
      <c r="F31" s="84"/>
      <c r="H31" s="96"/>
      <c r="I31" s="91"/>
      <c r="J31" s="83"/>
    </row>
    <row r="32" spans="2:10" ht="13.5" thickBot="1">
      <c r="B32" s="82"/>
      <c r="C32" s="84" t="s">
        <v>197</v>
      </c>
      <c r="D32" s="84"/>
      <c r="H32" s="97">
        <f>H25+H28+H30</f>
        <v>38</v>
      </c>
      <c r="I32" s="98">
        <f>I25+I28+I30</f>
        <v>3812801663</v>
      </c>
      <c r="J32" s="83"/>
    </row>
    <row r="33" spans="2:10" ht="13.5" thickTop="1">
      <c r="B33" s="82"/>
      <c r="C33" s="84"/>
      <c r="D33" s="84"/>
      <c r="H33" s="99">
        <f>+H18-H32</f>
        <v>0</v>
      </c>
      <c r="I33" s="93">
        <f>+I18-I32</f>
        <v>0</v>
      </c>
      <c r="J33" s="83"/>
    </row>
    <row r="34" spans="2:10">
      <c r="B34" s="82"/>
      <c r="G34" s="99"/>
      <c r="H34" s="99"/>
      <c r="I34" s="99"/>
      <c r="J34" s="83"/>
    </row>
    <row r="35" spans="2:10">
      <c r="B35" s="82"/>
      <c r="G35" s="99"/>
      <c r="H35" s="99"/>
      <c r="I35" s="99"/>
      <c r="J35" s="83"/>
    </row>
    <row r="36" spans="2:10" ht="13">
      <c r="B36" s="82"/>
      <c r="C36" s="84"/>
      <c r="G36" s="99"/>
      <c r="H36" s="99"/>
      <c r="I36" s="99"/>
      <c r="J36" s="83"/>
    </row>
    <row r="37" spans="2:10" ht="13.5" thickBot="1">
      <c r="B37" s="82"/>
      <c r="C37" s="100" t="s">
        <v>215</v>
      </c>
      <c r="D37" s="101"/>
      <c r="H37" s="100" t="s">
        <v>198</v>
      </c>
      <c r="I37" s="101"/>
      <c r="J37" s="83"/>
    </row>
    <row r="38" spans="2:10" ht="13">
      <c r="B38" s="82"/>
      <c r="C38" s="84" t="s">
        <v>216</v>
      </c>
      <c r="D38" s="99"/>
      <c r="H38" s="102" t="s">
        <v>199</v>
      </c>
      <c r="I38" s="99"/>
      <c r="J38" s="83"/>
    </row>
    <row r="39" spans="2:10" ht="13">
      <c r="B39" s="82"/>
      <c r="C39" s="84" t="s">
        <v>13</v>
      </c>
      <c r="H39" s="84" t="s">
        <v>200</v>
      </c>
      <c r="I39" s="99"/>
      <c r="J39" s="83"/>
    </row>
    <row r="40" spans="2:10">
      <c r="B40" s="82"/>
      <c r="G40" s="99"/>
      <c r="H40" s="99"/>
      <c r="I40" s="99"/>
      <c r="J40" s="83"/>
    </row>
    <row r="41" spans="2:10" ht="12.75" customHeight="1">
      <c r="B41" s="82"/>
      <c r="C41" s="126" t="s">
        <v>201</v>
      </c>
      <c r="D41" s="126"/>
      <c r="E41" s="126"/>
      <c r="F41" s="126"/>
      <c r="G41" s="126"/>
      <c r="H41" s="126"/>
      <c r="I41" s="126"/>
      <c r="J41" s="83"/>
    </row>
    <row r="42" spans="2:10" ht="18.75" customHeight="1" thickBot="1">
      <c r="B42" s="103"/>
      <c r="C42" s="104"/>
      <c r="D42" s="104"/>
      <c r="E42" s="104"/>
      <c r="F42" s="104"/>
      <c r="G42" s="104"/>
      <c r="H42" s="104"/>
      <c r="I42" s="104"/>
      <c r="J42" s="105"/>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J37"/>
  <sheetViews>
    <sheetView showGridLines="0" zoomScale="84" zoomScaleNormal="84" zoomScaleSheetLayoutView="100" workbookViewId="0">
      <selection activeCell="I20" sqref="I20"/>
    </sheetView>
  </sheetViews>
  <sheetFormatPr baseColWidth="10" defaultColWidth="11.453125" defaultRowHeight="12.5"/>
  <cols>
    <col min="1" max="1" width="4.453125" style="64" customWidth="1"/>
    <col min="2" max="2" width="11.453125" style="64"/>
    <col min="3" max="3" width="12.81640625" style="64" customWidth="1"/>
    <col min="4" max="4" width="22" style="64" customWidth="1"/>
    <col min="5" max="8" width="11.453125" style="64"/>
    <col min="9" max="9" width="24.81640625" style="64" customWidth="1"/>
    <col min="10" max="10" width="12.54296875" style="64" customWidth="1"/>
    <col min="11" max="11" width="1.81640625" style="64" customWidth="1"/>
    <col min="12" max="16384" width="11.453125" style="64"/>
  </cols>
  <sheetData>
    <row r="1" spans="2:10" ht="18" customHeight="1" thickBot="1"/>
    <row r="2" spans="2:10" ht="19.5" customHeight="1">
      <c r="B2" s="65"/>
      <c r="C2" s="66"/>
      <c r="D2" s="118" t="s">
        <v>202</v>
      </c>
      <c r="E2" s="119"/>
      <c r="F2" s="119"/>
      <c r="G2" s="119"/>
      <c r="H2" s="119"/>
      <c r="I2" s="120"/>
      <c r="J2" s="124" t="s">
        <v>178</v>
      </c>
    </row>
    <row r="3" spans="2:10" ht="15.75" customHeight="1" thickBot="1">
      <c r="B3" s="67"/>
      <c r="C3" s="68"/>
      <c r="D3" s="121"/>
      <c r="E3" s="122"/>
      <c r="F3" s="122"/>
      <c r="G3" s="122"/>
      <c r="H3" s="122"/>
      <c r="I3" s="123"/>
      <c r="J3" s="125"/>
    </row>
    <row r="4" spans="2:10" ht="13">
      <c r="B4" s="67"/>
      <c r="C4" s="68"/>
      <c r="E4" s="70"/>
      <c r="F4" s="70"/>
      <c r="G4" s="70"/>
      <c r="H4" s="70"/>
      <c r="I4" s="71"/>
      <c r="J4" s="72"/>
    </row>
    <row r="5" spans="2:10" ht="13">
      <c r="B5" s="67"/>
      <c r="C5" s="68"/>
      <c r="D5" s="127" t="s">
        <v>203</v>
      </c>
      <c r="E5" s="128"/>
      <c r="F5" s="128"/>
      <c r="G5" s="128"/>
      <c r="H5" s="128"/>
      <c r="I5" s="129"/>
      <c r="J5" s="75" t="s">
        <v>204</v>
      </c>
    </row>
    <row r="6" spans="2:10" ht="13.5" thickBot="1">
      <c r="B6" s="76"/>
      <c r="C6" s="77"/>
      <c r="D6" s="78"/>
      <c r="E6" s="79"/>
      <c r="F6" s="79"/>
      <c r="G6" s="79"/>
      <c r="H6" s="79"/>
      <c r="I6" s="80"/>
      <c r="J6" s="81"/>
    </row>
    <row r="7" spans="2:10">
      <c r="B7" s="82"/>
      <c r="J7" s="83"/>
    </row>
    <row r="8" spans="2:10">
      <c r="B8" s="82"/>
      <c r="J8" s="83"/>
    </row>
    <row r="9" spans="2:10">
      <c r="B9" s="82"/>
      <c r="C9" s="64" t="str">
        <f>+'FOR-CSA-018'!C9</f>
        <v>Santiago de Cali, abril 26 2025</v>
      </c>
      <c r="D9" s="86"/>
      <c r="E9" s="85"/>
      <c r="J9" s="83"/>
    </row>
    <row r="10" spans="2:10" ht="13">
      <c r="B10" s="82"/>
      <c r="C10" s="84"/>
      <c r="J10" s="83"/>
    </row>
    <row r="11" spans="2:10" ht="13">
      <c r="B11" s="82"/>
      <c r="C11" s="84" t="str">
        <f>+'FOR-CSA-018'!C12</f>
        <v>Señores : COSMITET LTDA</v>
      </c>
      <c r="J11" s="83"/>
    </row>
    <row r="12" spans="2:10" ht="13">
      <c r="B12" s="82"/>
      <c r="C12" s="84" t="str">
        <f>+'FOR-CSA-018'!C13</f>
        <v>NIT: 830023202</v>
      </c>
      <c r="J12" s="83"/>
    </row>
    <row r="13" spans="2:10">
      <c r="B13" s="82"/>
      <c r="J13" s="83"/>
    </row>
    <row r="14" spans="2:10">
      <c r="B14" s="82"/>
      <c r="C14" s="64" t="s">
        <v>205</v>
      </c>
      <c r="J14" s="83"/>
    </row>
    <row r="15" spans="2:10">
      <c r="B15" s="82"/>
      <c r="C15" s="87"/>
      <c r="J15" s="83"/>
    </row>
    <row r="16" spans="2:10" ht="13">
      <c r="B16" s="82"/>
      <c r="C16" s="106"/>
      <c r="D16" s="85"/>
      <c r="H16" s="107" t="s">
        <v>183</v>
      </c>
      <c r="I16" s="107" t="s">
        <v>184</v>
      </c>
      <c r="J16" s="83"/>
    </row>
    <row r="17" spans="2:10" ht="13">
      <c r="B17" s="82"/>
      <c r="C17" s="84" t="str">
        <f>+'FOR-CSA-018'!C17</f>
        <v>Con Corte al dia: 31/03/2025</v>
      </c>
      <c r="D17" s="84"/>
      <c r="E17" s="84"/>
      <c r="F17" s="84"/>
      <c r="H17" s="108">
        <f>+SUM(H18:H23)</f>
        <v>35</v>
      </c>
      <c r="I17" s="109">
        <f>+SUM(I18:I23)</f>
        <v>3502686193.96</v>
      </c>
      <c r="J17" s="83"/>
    </row>
    <row r="18" spans="2:10">
      <c r="B18" s="82"/>
      <c r="C18" s="64" t="s">
        <v>186</v>
      </c>
      <c r="H18" s="110">
        <f>+'FOR-CSA-018'!H19</f>
        <v>7</v>
      </c>
      <c r="I18" s="111">
        <f>+'FOR-CSA-018'!I19</f>
        <v>3402998440.96</v>
      </c>
      <c r="J18" s="83"/>
    </row>
    <row r="19" spans="2:10">
      <c r="B19" s="82"/>
      <c r="C19" s="64" t="s">
        <v>187</v>
      </c>
      <c r="H19" s="110">
        <f>+'FOR-CSA-018'!H20</f>
        <v>0</v>
      </c>
      <c r="I19" s="111">
        <f>+'FOR-CSA-018'!I20</f>
        <v>0</v>
      </c>
      <c r="J19" s="83"/>
    </row>
    <row r="20" spans="2:10">
      <c r="B20" s="82"/>
      <c r="C20" s="64" t="s">
        <v>188</v>
      </c>
      <c r="H20" s="110">
        <f>+'FOR-CSA-018'!H21</f>
        <v>0</v>
      </c>
      <c r="I20" s="111">
        <f>+'FOR-CSA-018'!I21</f>
        <v>0</v>
      </c>
      <c r="J20" s="83"/>
    </row>
    <row r="21" spans="2:10">
      <c r="B21" s="82"/>
      <c r="C21" s="64" t="s">
        <v>189</v>
      </c>
      <c r="H21" s="110">
        <f>+'FOR-CSA-018'!H22</f>
        <v>0</v>
      </c>
      <c r="I21" s="111">
        <f>+'FOR-CSA-018'!I22</f>
        <v>0</v>
      </c>
      <c r="J21" s="83"/>
    </row>
    <row r="22" spans="2:10">
      <c r="B22" s="82"/>
      <c r="C22" s="64" t="s">
        <v>190</v>
      </c>
      <c r="H22" s="110">
        <f>+'FOR-CSA-018'!H23</f>
        <v>27</v>
      </c>
      <c r="I22" s="111">
        <f>+'FOR-CSA-018'!I23</f>
        <v>86607340</v>
      </c>
      <c r="J22" s="83"/>
    </row>
    <row r="23" spans="2:10">
      <c r="B23" s="82"/>
      <c r="C23" s="64" t="s">
        <v>206</v>
      </c>
      <c r="H23" s="110">
        <f>+'FOR-CSA-018'!H24</f>
        <v>1</v>
      </c>
      <c r="I23" s="111">
        <f>+'FOR-CSA-018'!I24</f>
        <v>13080413</v>
      </c>
      <c r="J23" s="83"/>
    </row>
    <row r="24" spans="2:10" ht="13">
      <c r="B24" s="82"/>
      <c r="C24" s="84" t="s">
        <v>207</v>
      </c>
      <c r="D24" s="84"/>
      <c r="E24" s="84"/>
      <c r="F24" s="84"/>
      <c r="H24" s="108">
        <f>SUM(H18:H23)</f>
        <v>35</v>
      </c>
      <c r="I24" s="109">
        <f>+SUBTOTAL(9,I18:I23)</f>
        <v>3502686193.96</v>
      </c>
      <c r="J24" s="83"/>
    </row>
    <row r="25" spans="2:10" ht="13.5" thickBot="1">
      <c r="B25" s="82"/>
      <c r="C25" s="84"/>
      <c r="D25" s="84"/>
      <c r="H25" s="112"/>
      <c r="I25" s="113"/>
      <c r="J25" s="83"/>
    </row>
    <row r="26" spans="2:10" ht="13.5" thickTop="1">
      <c r="B26" s="82"/>
      <c r="C26" s="84"/>
      <c r="D26" s="84"/>
      <c r="H26" s="99"/>
      <c r="I26" s="93"/>
      <c r="J26" s="83"/>
    </row>
    <row r="27" spans="2:10" ht="13">
      <c r="B27" s="82"/>
      <c r="C27" s="84"/>
      <c r="D27" s="84"/>
      <c r="H27" s="99"/>
      <c r="I27" s="93"/>
      <c r="J27" s="83"/>
    </row>
    <row r="28" spans="2:10" ht="13">
      <c r="B28" s="82"/>
      <c r="C28" s="84"/>
      <c r="D28" s="84"/>
      <c r="H28" s="99"/>
      <c r="I28" s="93"/>
      <c r="J28" s="83"/>
    </row>
    <row r="29" spans="2:10">
      <c r="B29" s="82"/>
      <c r="G29" s="99"/>
      <c r="H29" s="99"/>
      <c r="I29" s="99"/>
      <c r="J29" s="83"/>
    </row>
    <row r="30" spans="2:10" ht="13.5" thickBot="1">
      <c r="B30" s="82"/>
      <c r="C30" s="100" t="str">
        <f>+'FOR-CSA-018'!C37</f>
        <v>Luz Mery Guarnizo</v>
      </c>
      <c r="D30" s="100"/>
      <c r="G30" s="100" t="str">
        <f>+'FOR-CSA-018'!H37</f>
        <v>Juan Camilo Paez R.</v>
      </c>
      <c r="H30" s="101"/>
      <c r="I30" s="99"/>
      <c r="J30" s="83"/>
    </row>
    <row r="31" spans="2:10" ht="13">
      <c r="B31" s="82"/>
      <c r="C31" s="102" t="str">
        <f>+'FOR-CSA-018'!C38</f>
        <v>Jefe de Cartera</v>
      </c>
      <c r="D31" s="102"/>
      <c r="G31" s="102" t="str">
        <f>+'FOR-CSA-018'!H38</f>
        <v>Cartera - Cuentas Salud</v>
      </c>
      <c r="H31" s="99"/>
      <c r="I31" s="99"/>
      <c r="J31" s="83"/>
    </row>
    <row r="32" spans="2:10" ht="13">
      <c r="B32" s="82"/>
      <c r="C32" s="102" t="str">
        <f>+'FOR-CSA-018'!C39</f>
        <v>COSMITET LTDA</v>
      </c>
      <c r="D32" s="102"/>
      <c r="G32" s="102" t="str">
        <f>+'FOR-CSA-018'!H39</f>
        <v>EPS Comfenalco Valle.</v>
      </c>
      <c r="H32" s="99"/>
      <c r="I32" s="99"/>
      <c r="J32" s="83"/>
    </row>
    <row r="33" spans="2:10" ht="13">
      <c r="B33" s="82"/>
      <c r="C33" s="102"/>
      <c r="D33" s="102"/>
      <c r="G33" s="102"/>
      <c r="H33" s="99"/>
      <c r="I33" s="99"/>
      <c r="J33" s="83"/>
    </row>
    <row r="34" spans="2:10" ht="13">
      <c r="B34" s="82"/>
      <c r="C34" s="102"/>
      <c r="D34" s="102"/>
      <c r="G34" s="102"/>
      <c r="H34" s="99"/>
      <c r="I34" s="99"/>
      <c r="J34" s="83"/>
    </row>
    <row r="35" spans="2:10" ht="14">
      <c r="B35" s="82"/>
      <c r="C35" s="130" t="s">
        <v>208</v>
      </c>
      <c r="D35" s="130"/>
      <c r="E35" s="130"/>
      <c r="F35" s="130"/>
      <c r="G35" s="130"/>
      <c r="H35" s="130"/>
      <c r="I35" s="130"/>
      <c r="J35" s="83"/>
    </row>
    <row r="36" spans="2:10" ht="13">
      <c r="B36" s="82"/>
      <c r="C36" s="102"/>
      <c r="D36" s="102"/>
      <c r="G36" s="102"/>
      <c r="H36" s="99"/>
      <c r="I36" s="99"/>
      <c r="J36" s="83"/>
    </row>
    <row r="37" spans="2:10" ht="18.75" customHeight="1" thickBot="1">
      <c r="B37" s="103"/>
      <c r="C37" s="104"/>
      <c r="D37" s="104"/>
      <c r="E37" s="104"/>
      <c r="F37" s="104"/>
      <c r="G37" s="101"/>
      <c r="H37" s="101"/>
      <c r="I37" s="101"/>
      <c r="J37" s="105"/>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Neyla Lizeth Ome Guamanga</cp:lastModifiedBy>
  <cp:lastPrinted>2025-04-30T17:02:05Z</cp:lastPrinted>
  <dcterms:created xsi:type="dcterms:W3CDTF">2022-06-01T14:39:00Z</dcterms:created>
  <dcterms:modified xsi:type="dcterms:W3CDTF">2025-04-30T17:07:29Z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3082-11.2.0.9169</vt:lpwstr>
  </property>
</Properties>
</file>