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0513 CLINICA DE OCCIDENTE S.A\"/>
    </mc:Choice>
  </mc:AlternateContent>
  <bookViews>
    <workbookView xWindow="-110" yWindow="-110" windowWidth="19420" windowHeight="1150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FACTURA'!$A$2:$AX$2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1"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H17" i="5" s="1"/>
  <c r="I21" i="5"/>
  <c r="H21" i="5"/>
  <c r="I20" i="5"/>
  <c r="H20" i="5"/>
  <c r="I19" i="5"/>
  <c r="H19" i="5"/>
  <c r="I18" i="5"/>
  <c r="I24" i="5" s="1"/>
  <c r="H18" i="5"/>
  <c r="C17" i="5"/>
  <c r="I30" i="4"/>
  <c r="H30" i="4"/>
  <c r="I28" i="4"/>
  <c r="H28" i="4"/>
  <c r="I25" i="4"/>
  <c r="H25" i="4"/>
  <c r="C12" i="5"/>
  <c r="C11" i="5"/>
  <c r="C9" i="5"/>
  <c r="AM1" i="2"/>
  <c r="AL1" i="2"/>
  <c r="AK1" i="2"/>
  <c r="AJ1" i="2"/>
  <c r="AI1" i="2"/>
  <c r="AH1" i="2"/>
  <c r="AG1" i="2"/>
  <c r="AF1" i="2"/>
  <c r="AE1" i="2"/>
  <c r="AD1" i="2"/>
  <c r="X1" i="2"/>
  <c r="W1" i="2"/>
  <c r="N1" i="2"/>
  <c r="K1" i="2"/>
  <c r="J1" i="2"/>
  <c r="H32" i="4" l="1"/>
  <c r="H33" i="4" s="1"/>
  <c r="H24" i="5"/>
  <c r="I32" i="4"/>
  <c r="I33" i="4" s="1"/>
  <c r="I17" i="5"/>
  <c r="K1" i="1" l="1"/>
</calcChain>
</file>

<file path=xl/sharedStrings.xml><?xml version="1.0" encoding="utf-8"?>
<sst xmlns="http://schemas.openxmlformats.org/spreadsheetml/2006/main" count="687" uniqueCount="270">
  <si>
    <t>TERCERO</t>
  </si>
  <si>
    <t>NOMBRE TERCERO</t>
  </si>
  <si>
    <t>PLAN</t>
  </si>
  <si>
    <t>FACTURA</t>
  </si>
  <si>
    <t>FECHA FACTURA</t>
  </si>
  <si>
    <t>ENVIO</t>
  </si>
  <si>
    <t>FECHA RADICACION</t>
  </si>
  <si>
    <t>TOTAL FACTURA</t>
  </si>
  <si>
    <t>RETENCION</t>
  </si>
  <si>
    <t>VALOR ABONO</t>
  </si>
  <si>
    <t>SALDO A COBRAR</t>
  </si>
  <si>
    <t>GLOSA No</t>
  </si>
  <si>
    <t>DEVOLUCION No</t>
  </si>
  <si>
    <t>ESTADO</t>
  </si>
  <si>
    <t>RADICADO / SIN RADICAR</t>
  </si>
  <si>
    <t>EDAD</t>
  </si>
  <si>
    <t>EDAD DIAS</t>
  </si>
  <si>
    <t>FECHA INGRESO</t>
  </si>
  <si>
    <t>NIT 890303093</t>
  </si>
  <si>
    <t>COMFENALCO</t>
  </si>
  <si>
    <t>COMFENALCO (URGENCIA VITAL 2023)</t>
  </si>
  <si>
    <t>1C 272004</t>
  </si>
  <si>
    <t>CERRADA</t>
  </si>
  <si>
    <t>SI</t>
  </si>
  <si>
    <t>DE 181 A 360</t>
  </si>
  <si>
    <t>1C 276925</t>
  </si>
  <si>
    <t>1C 277967</t>
  </si>
  <si>
    <t>DE 91 A 120</t>
  </si>
  <si>
    <t>COMFENALCO (URGENCIA VITAL 2024)</t>
  </si>
  <si>
    <t>1C 295822</t>
  </si>
  <si>
    <t>DE 151 A 180</t>
  </si>
  <si>
    <t>1C 299214</t>
  </si>
  <si>
    <t>1C 301697</t>
  </si>
  <si>
    <t>DE 1 a 30</t>
  </si>
  <si>
    <t>1C 301970</t>
  </si>
  <si>
    <t>NO</t>
  </si>
  <si>
    <t>DE 61 A 90</t>
  </si>
  <si>
    <t>COMFENALCO (URGENCIA VITAL UVB 2025)</t>
  </si>
  <si>
    <t>1C 304857</t>
  </si>
  <si>
    <t>DE 31 a 60</t>
  </si>
  <si>
    <t>COMFENALCO (PAGO ANTICIPADO) 2023</t>
  </si>
  <si>
    <t>1E 688660</t>
  </si>
  <si>
    <t>COMFENALCO 2024</t>
  </si>
  <si>
    <t>1E 689243</t>
  </si>
  <si>
    <t>DE 121 A 150</t>
  </si>
  <si>
    <t>1E 689252</t>
  </si>
  <si>
    <t>1E 689257</t>
  </si>
  <si>
    <t>1E 689260</t>
  </si>
  <si>
    <t>1E 716988</t>
  </si>
  <si>
    <t>1E 719165</t>
  </si>
  <si>
    <t>COMFENALCO (PAGO ANTICIPADO) 2022</t>
  </si>
  <si>
    <t>1E 725269</t>
  </si>
  <si>
    <t>1E 748598</t>
  </si>
  <si>
    <t>1E 753041</t>
  </si>
  <si>
    <t>1E 780012</t>
  </si>
  <si>
    <t>1E 782790</t>
  </si>
  <si>
    <t>1E 784070</t>
  </si>
  <si>
    <t>1E 784072</t>
  </si>
  <si>
    <t>1E 787728</t>
  </si>
  <si>
    <t>1E 797467</t>
  </si>
  <si>
    <t>1E 811002</t>
  </si>
  <si>
    <t>COMFENALCO (URGENCIA VITAL 2022)</t>
  </si>
  <si>
    <t>2C 421143</t>
  </si>
  <si>
    <t>COMFENALCO (URGENCIA VITAL 2025)</t>
  </si>
  <si>
    <t>2C 425317</t>
  </si>
  <si>
    <t>2C 426178</t>
  </si>
  <si>
    <t>2C 427071</t>
  </si>
  <si>
    <t>COMFENALCO (PAGO ANTICIPADO) 2025</t>
  </si>
  <si>
    <t>4C 313671</t>
  </si>
  <si>
    <t>CORRIENTE</t>
  </si>
  <si>
    <t>NIT IPS</t>
  </si>
  <si>
    <t>Nombre IPS</t>
  </si>
  <si>
    <t>ALFA</t>
  </si>
  <si>
    <t>Numero Factura</t>
  </si>
  <si>
    <t>FACT</t>
  </si>
  <si>
    <t>LLAVE</t>
  </si>
  <si>
    <t>Edad de la cartera</t>
  </si>
  <si>
    <t>IPS Fecha factura</t>
  </si>
  <si>
    <t>IPS Fecha radicado</t>
  </si>
  <si>
    <t>IPS Valor Factura</t>
  </si>
  <si>
    <t>IPS Saldo Factura</t>
  </si>
  <si>
    <t>ESTADO CARTERA ANTERIOR</t>
  </si>
  <si>
    <t>ESTADO EPS 14-04-2025</t>
  </si>
  <si>
    <t>POR PAGAR SAP</t>
  </si>
  <si>
    <t>DOC CONTA</t>
  </si>
  <si>
    <t>ESTADO BOX</t>
  </si>
  <si>
    <t>FECHA FACT</t>
  </si>
  <si>
    <t>FECHA RAD</t>
  </si>
  <si>
    <t>FECHA LIQ</t>
  </si>
  <si>
    <t>FECHA DEV</t>
  </si>
  <si>
    <t>DIAS</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</si>
  <si>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</si>
  <si>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</si>
  <si>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</si>
  <si>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</si>
  <si>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</si>
  <si>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</si>
  <si>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</si>
  <si>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</si>
  <si>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</si>
  <si>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</si>
  <si>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</si>
  <si>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</si>
  <si>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</si>
  <si>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</si>
  <si>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</si>
  <si>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</si>
  <si>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</si>
  <si>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</si>
  <si>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DOC COMPENSACION SAP</t>
  </si>
  <si>
    <t>FECHA COMPENSACION SAP</t>
  </si>
  <si>
    <t>OBSE PAGO</t>
  </si>
  <si>
    <t>VALOR TRANFERENCIA</t>
  </si>
  <si>
    <t>CLINICA DE OCCIDENTE S.A</t>
  </si>
  <si>
    <t>1E</t>
  </si>
  <si>
    <t>1E784070</t>
  </si>
  <si>
    <t>890300513_1E784070</t>
  </si>
  <si>
    <t>Factura pendiente en programacion de pago</t>
  </si>
  <si>
    <t>Finalizada</t>
  </si>
  <si>
    <t>0-30</t>
  </si>
  <si>
    <t>Exámenes de laboratorio, imágenes y otras ayudas diagnósticas ambulatorias</t>
  </si>
  <si>
    <t>URG-2023-24</t>
  </si>
  <si>
    <t>2C</t>
  </si>
  <si>
    <t>2C426178</t>
  </si>
  <si>
    <t>890300513_2C426178</t>
  </si>
  <si>
    <t>Corriente</t>
  </si>
  <si>
    <t>Urgencias</t>
  </si>
  <si>
    <t>2C425317</t>
  </si>
  <si>
    <t>890300513_2C425317</t>
  </si>
  <si>
    <t>1E753041</t>
  </si>
  <si>
    <t>890300513_1E753041</t>
  </si>
  <si>
    <t>Factura pendiente en programacion de pago - Glosa por contestar IPS</t>
  </si>
  <si>
    <t>Para respuesta prestador</t>
  </si>
  <si>
    <t>GLOSA</t>
  </si>
  <si>
    <t>Se realiza glosa por valor de $4.500, que obedece al no cobro completo de la cuota moderadora, descontado de la factura.</t>
  </si>
  <si>
    <t>FACTURACION</t>
  </si>
  <si>
    <t>Servicios de internación o procedimientos quirurgicos</t>
  </si>
  <si>
    <t>Hospitalario</t>
  </si>
  <si>
    <t>1C</t>
  </si>
  <si>
    <t>1C301697</t>
  </si>
  <si>
    <t>890300513_1C301697</t>
  </si>
  <si>
    <t>1E787728</t>
  </si>
  <si>
    <t>890300513_1E787728</t>
  </si>
  <si>
    <t>Factura pendiente en programacion de pago - Glosa en proceso interno</t>
  </si>
  <si>
    <t>Para revision respuesta</t>
  </si>
  <si>
    <t>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t>
  </si>
  <si>
    <t>PERTINENCIA MEDICA</t>
  </si>
  <si>
    <t>CNT-2024-32</t>
  </si>
  <si>
    <t>1E782790</t>
  </si>
  <si>
    <t>890300513_1E782790</t>
  </si>
  <si>
    <t>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objecion por valor de $663.742 en función de soporte y pertinencia.</t>
  </si>
  <si>
    <t>1E780012</t>
  </si>
  <si>
    <t>890300513_1E780012</t>
  </si>
  <si>
    <t>1E748598</t>
  </si>
  <si>
    <t>890300513_1E748598</t>
  </si>
  <si>
    <t>Glosa por contestar IPS</t>
  </si>
  <si>
    <t>61-90</t>
  </si>
  <si>
    <t>Se objeta 883322 RESONANCIA MAGNETICA DE CORAZON CON MAPEO DE LA VELOCIDAD DE FLUJO,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rta extemporanea</t>
  </si>
  <si>
    <t>Servicios ambulatorios</t>
  </si>
  <si>
    <t>Ambulatorio</t>
  </si>
  <si>
    <t>1E716988</t>
  </si>
  <si>
    <t>890300513_1E716988</t>
  </si>
  <si>
    <t>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 RESPUESTA EXTEMPORANEA</t>
  </si>
  <si>
    <t>1C276925</t>
  </si>
  <si>
    <t>890300513_1C276925</t>
  </si>
  <si>
    <t>se ratifica objecion por mayor valor cobrado en medicamento ultravis 300 mg vp$66946 se objeta la diferencia$72089, segun circular tope circular 13 CONTRATESTE CUM 19999096-3 IOPRAMIDA (ULTRAVIST 300) 623.4MG/ML CON TOPE MAXIMO POR CIRCULAR 13 SEGUN FECHA DE PRESTACION ES DE 18-octubre -2023.</t>
  </si>
  <si>
    <t>Servicios hospitalarios</t>
  </si>
  <si>
    <t>COT-2023-120</t>
  </si>
  <si>
    <t>1C272004</t>
  </si>
  <si>
    <t>890300513_1C272004</t>
  </si>
  <si>
    <t>91-180</t>
  </si>
  <si>
    <t>Se ratifica objeción. 895100 EKG Agosto 14 No facturable, paciente en UCI. ($26.002)</t>
  </si>
  <si>
    <t>1E688660</t>
  </si>
  <si>
    <t>890300513_1E688660</t>
  </si>
  <si>
    <t>1C295822</t>
  </si>
  <si>
    <t>890300513_1C295822</t>
  </si>
  <si>
    <t>Factura devuelta</t>
  </si>
  <si>
    <t>Devuelta</t>
  </si>
  <si>
    <t>autorizaciones se devuelve factura con soportes completos al validar los datos no cuenta con la atorizacion final del cierre del evento , radicar los soportes al area encargada capautorizaciones@epsdelagente.com.co . para darle tramite sujeta apertinencia</t>
  </si>
  <si>
    <t>AUTORIZACION</t>
  </si>
  <si>
    <t>1E725269</t>
  </si>
  <si>
    <t>890300513_1E725269</t>
  </si>
  <si>
    <t>Se realiza devolución de la factura, al validar soportes no se evidencia autorización para 890287 CONSULTA DE PRIMERA VEZ POR ESPECIALISTA EN RADIOTERAPIA</t>
  </si>
  <si>
    <t>1E719165</t>
  </si>
  <si>
    <t>890300513_1E719165</t>
  </si>
  <si>
    <t>Se realiza devolución, no se evidencia resultado de ayuda diagnostica facturada 883511 RESONANCIA MAGNÉTICA DE MIEMBRO SUPERIOR SIN INCLUIR ARTICULACIONES. Por favor validar con el área encargada.</t>
  </si>
  <si>
    <t>1C277967</t>
  </si>
  <si>
    <t>890300513_1C277967</t>
  </si>
  <si>
    <t>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t>
  </si>
  <si>
    <t>SOPORTE</t>
  </si>
  <si>
    <t>Servicios de internación o procedimientos quirurgicosIntervenciones colectivas</t>
  </si>
  <si>
    <t>1C301970</t>
  </si>
  <si>
    <t>890300513_1C301970</t>
  </si>
  <si>
    <t>Factura en proceso interno</t>
  </si>
  <si>
    <t>Para auditoria de pertinencia</t>
  </si>
  <si>
    <t>1E784072</t>
  </si>
  <si>
    <t>890300513_1E784072</t>
  </si>
  <si>
    <t>1C299214</t>
  </si>
  <si>
    <t>890300513_1C299214</t>
  </si>
  <si>
    <t>1E689243</t>
  </si>
  <si>
    <t>890300513_1E689243</t>
  </si>
  <si>
    <t>Se sostiene devolución, al validar soportes se evidencia: 1. Factura no cuenta con detalle de cargos. 2. No se evidencia resultados de ayudas diagnosticas (Resonancias). 3. No se evidencia soportes de insumos y medicamentos. Por favor validar con el área encargada.</t>
  </si>
  <si>
    <t>Consultas ambulatorias</t>
  </si>
  <si>
    <t>1E689260</t>
  </si>
  <si>
    <t>890300513_1E689260</t>
  </si>
  <si>
    <t>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t>
  </si>
  <si>
    <t>1E689257</t>
  </si>
  <si>
    <t>890300513_1E689257</t>
  </si>
  <si>
    <t>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t>
  </si>
  <si>
    <t>1E689252</t>
  </si>
  <si>
    <t>890300513_1E689252</t>
  </si>
  <si>
    <t>1E811002</t>
  </si>
  <si>
    <t>890300513_1E811002</t>
  </si>
  <si>
    <t>Factura no radicada</t>
  </si>
  <si>
    <t>Para cargar RIPS o soportes</t>
  </si>
  <si>
    <t>No radicada</t>
  </si>
  <si>
    <t>2C427071</t>
  </si>
  <si>
    <t>890300513_2C427071</t>
  </si>
  <si>
    <t>2C421143</t>
  </si>
  <si>
    <t>890300513_2C421143</t>
  </si>
  <si>
    <t>1E797467</t>
  </si>
  <si>
    <t>890300513_1E797467</t>
  </si>
  <si>
    <t>Para validar auditoría automatica</t>
  </si>
  <si>
    <t>4C</t>
  </si>
  <si>
    <t>4C313671</t>
  </si>
  <si>
    <t>890300513_4C313671</t>
  </si>
  <si>
    <t>1C304857</t>
  </si>
  <si>
    <t>890300513_1C304857</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</si>
  <si>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</si>
  <si>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</si>
  <si>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</si>
  <si>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</si>
  <si>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</si>
  <si>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</si>
  <si>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</si>
  <si>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</si>
  <si>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</si>
  <si>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</si>
  <si>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</si>
  <si>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</si>
  <si>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</si>
  <si>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</si>
  <si>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</si>
  <si>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</si>
  <si>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</si>
  <si>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</si>
  <si>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</si>
  <si>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</si>
  <si>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</si>
  <si>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</si>
  <si>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</si>
  <si>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</si>
  <si>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</si>
  <si>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</si>
  <si>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</si>
  <si>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</si>
  <si>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</si>
  <si>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</si>
  <si>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</si>
  <si>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</si>
  <si>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</si>
  <si>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</si>
  <si>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</si>
  <si>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</si>
  <si>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</si>
  <si>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</si>
  <si>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</si>
  <si>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14 2025</t>
  </si>
  <si>
    <t>Señores : CLINICA DE OCCIDENTE S.A</t>
  </si>
  <si>
    <t>NIT: 890300513</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</si>
</sst>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quot;$&quot;\ * #,##0.00_-;\-&quot;$&quot;\ * #,##0.00_-;_-&quot;$&quot;\ * &quot;-&quot;??_-;_-@_-"/>
    <numFmt numFmtId="43" formatCode="_-* #,##0.00_-;\-* #,##0.00_-;_-* &quot;-&quot;??_-;_-@_-"/>
    <numFmt numFmtId="164" formatCode="_-* #,##0_-;\-* #,##0_-;_-* &quot;-&quot;??_-;_-@_-"/>
    <numFmt numFmtId="165" formatCode="&quot;$&quot;\ #,##0"/>
    <numFmt numFmtId="166" formatCode="[$-240A]d&quot; de &quot;mmmm&quot; de &quot;yyyy;@"/>
    <numFmt numFmtId="167" formatCode="&quot;$&quot;\ #,##0;[Red]&quot;$&quot;\ #,##0"/>
    <numFmt numFmtId="168" formatCode="[$$-240A]\ #,##0;\-[$$-240A]\ #,##0"/>
  </numFmts>
  <fonts count="2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Calibri"/>
      <family val="2"/>
      <scheme val="minor"/>
    </font>
    <font>
      <sz val="8"/>
      <color rgb="FFFF0000"/>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43"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0" fontId="23" fillId="0" borderId="0"/>
    <xf numFmtId="43" fontId="1" fillId="0" borderId="0" applyFont="0" applyFill="0" applyBorder="0" applyAlignment="0" applyProtection="0"/>
    <xf numFmtId="43" fontId="1" fillId="0" borderId="0" applyFont="0" applyFill="0" applyBorder="0" applyAlignment="0" applyProtection="0"/>
  </cellStyleXfs>
  <cellXfs count="98">
    <xf numFmtId="0" fontId="0" fillId="0" borderId="0" xfId="0"/>
    <xf numFmtId="0" fontId="18" fillId="0" borderId="10" xfId="0" applyFont="1" applyBorder="1" applyAlignment="1">
      <alignment wrapText="1"/>
    </xf>
    <xf numFmtId="0" fontId="18" fillId="0" borderId="0" xfId="0" applyFont="1"/>
    <xf numFmtId="14" fontId="18" fillId="0" borderId="10" xfId="0" applyNumberFormat="1" applyFont="1" applyBorder="1" applyAlignment="1">
      <alignment wrapText="1"/>
    </xf>
    <xf numFmtId="164" fontId="18" fillId="0" borderId="10" xfId="1" applyNumberFormat="1" applyFont="1" applyBorder="1" applyAlignment="1">
      <alignment wrapText="1"/>
    </xf>
    <xf numFmtId="164" fontId="19" fillId="33" borderId="0" xfId="1" applyNumberFormat="1" applyFont="1" applyFill="1"/>
    <xf numFmtId="164" fontId="18" fillId="0" borderId="0" xfId="0" applyNumberFormat="1" applyFont="1"/>
    <xf numFmtId="0" fontId="20" fillId="0" borderId="11" xfId="0" applyFont="1" applyBorder="1" applyAlignment="1">
      <alignment horizontal="center" vertical="center" wrapText="1"/>
    </xf>
    <xf numFmtId="2" fontId="20" fillId="0" borderId="11" xfId="0" applyNumberFormat="1" applyFont="1" applyBorder="1" applyAlignment="1">
      <alignment horizontal="center" vertical="center" wrapText="1"/>
    </xf>
    <xf numFmtId="14" fontId="20" fillId="0" borderId="11" xfId="0" applyNumberFormat="1" applyFont="1" applyBorder="1" applyAlignment="1">
      <alignment horizontal="center" vertical="center" wrapText="1"/>
    </xf>
    <xf numFmtId="165" fontId="20" fillId="0" borderId="11" xfId="0" applyNumberFormat="1" applyFont="1" applyBorder="1" applyAlignment="1">
      <alignment horizontal="center" vertical="center" wrapText="1"/>
    </xf>
    <xf numFmtId="0" fontId="21" fillId="34" borderId="11" xfId="0" applyFont="1" applyFill="1" applyBorder="1" applyAlignment="1">
      <alignment horizontal="center" vertical="center" wrapText="1"/>
    </xf>
    <xf numFmtId="0" fontId="20" fillId="35" borderId="11" xfId="0" applyFont="1" applyFill="1" applyBorder="1" applyAlignment="1">
      <alignment horizontal="center" vertical="center" wrapText="1"/>
    </xf>
    <xf numFmtId="165" fontId="20" fillId="35" borderId="11" xfId="43" applyNumberFormat="1" applyFont="1" applyFill="1" applyBorder="1" applyAlignment="1">
      <alignment horizontal="center" vertical="center" wrapText="1"/>
    </xf>
    <xf numFmtId="0" fontId="20" fillId="35" borderId="11" xfId="43" applyNumberFormat="1" applyFont="1" applyFill="1" applyBorder="1" applyAlignment="1">
      <alignment horizontal="center" vertical="center" wrapText="1"/>
    </xf>
    <xf numFmtId="0" fontId="20" fillId="33" borderId="11" xfId="0" applyFont="1" applyFill="1" applyBorder="1" applyAlignment="1">
      <alignment horizontal="center" vertical="center" wrapText="1"/>
    </xf>
    <xf numFmtId="14" fontId="20" fillId="33" borderId="11" xfId="0" applyNumberFormat="1" applyFont="1" applyFill="1" applyBorder="1" applyAlignment="1">
      <alignment horizontal="center" vertical="center" wrapText="1"/>
    </xf>
    <xf numFmtId="165" fontId="20" fillId="36" borderId="11" xfId="43" applyNumberFormat="1" applyFont="1" applyFill="1" applyBorder="1" applyAlignment="1">
      <alignment horizontal="center" vertical="center" wrapText="1"/>
    </xf>
    <xf numFmtId="0" fontId="20" fillId="36" borderId="11" xfId="0" applyFont="1" applyFill="1" applyBorder="1" applyAlignment="1">
      <alignment horizontal="center" vertical="center" wrapText="1"/>
    </xf>
    <xf numFmtId="165" fontId="20" fillId="34" borderId="11" xfId="43" applyNumberFormat="1" applyFont="1" applyFill="1" applyBorder="1" applyAlignment="1">
      <alignment horizontal="center" vertical="center" wrapText="1"/>
    </xf>
    <xf numFmtId="165" fontId="20" fillId="37" borderId="11" xfId="0" applyNumberFormat="1" applyFont="1" applyFill="1" applyBorder="1" applyAlignment="1">
      <alignment horizontal="center" vertical="center" wrapText="1"/>
    </xf>
    <xf numFmtId="0" fontId="20" fillId="37" borderId="11" xfId="0" applyFont="1" applyFill="1" applyBorder="1" applyAlignment="1">
      <alignment horizontal="center" vertical="center" wrapText="1"/>
    </xf>
    <xf numFmtId="0" fontId="22" fillId="0" borderId="11" xfId="0" applyFont="1" applyBorder="1" applyAlignment="1">
      <alignment vertical="center"/>
    </xf>
    <xf numFmtId="2" fontId="22" fillId="0" borderId="11" xfId="0" applyNumberFormat="1" applyFont="1" applyBorder="1" applyAlignment="1">
      <alignment vertical="center"/>
    </xf>
    <xf numFmtId="14" fontId="22" fillId="0" borderId="11" xfId="0" applyNumberFormat="1" applyFont="1" applyBorder="1" applyAlignment="1">
      <alignment vertical="center"/>
    </xf>
    <xf numFmtId="165" fontId="22" fillId="0" borderId="11" xfId="0" applyNumberFormat="1" applyFont="1" applyBorder="1" applyAlignment="1">
      <alignment vertical="center"/>
    </xf>
    <xf numFmtId="14" fontId="22" fillId="0" borderId="0" xfId="0" applyNumberFormat="1" applyFont="1"/>
    <xf numFmtId="0" fontId="22" fillId="0" borderId="0" xfId="0" applyFont="1" applyAlignment="1"/>
    <xf numFmtId="2" fontId="22" fillId="0" borderId="0" xfId="0" applyNumberFormat="1" applyFont="1" applyAlignment="1"/>
    <xf numFmtId="14" fontId="22" fillId="0" borderId="0" xfId="0" applyNumberFormat="1" applyFont="1" applyAlignment="1"/>
    <xf numFmtId="165" fontId="22" fillId="0" borderId="0" xfId="43" applyNumberFormat="1" applyFont="1" applyAlignment="1"/>
    <xf numFmtId="165" fontId="22" fillId="0" borderId="0" xfId="0" applyNumberFormat="1" applyFont="1" applyAlignment="1"/>
    <xf numFmtId="0" fontId="0" fillId="0" borderId="0" xfId="0" applyNumberFormat="1"/>
    <xf numFmtId="0" fontId="0" fillId="0" borderId="0" xfId="0" pivotButton="1"/>
    <xf numFmtId="0" fontId="0" fillId="0" borderId="0" xfId="0" applyAlignment="1">
      <alignment horizontal="left"/>
    </xf>
    <xf numFmtId="0" fontId="24" fillId="0" borderId="0" xfId="44" applyFont="1"/>
    <xf numFmtId="0" fontId="24" fillId="0" borderId="12" xfId="44" applyFont="1" applyBorder="1" applyAlignment="1">
      <alignment horizontal="centerContinuous"/>
    </xf>
    <xf numFmtId="0" fontId="24" fillId="0" borderId="13" xfId="44" applyFont="1" applyBorder="1" applyAlignment="1">
      <alignment horizontal="centerContinuous"/>
    </xf>
    <xf numFmtId="0" fontId="25" fillId="0" borderId="12" xfId="44" applyFont="1" applyBorder="1" applyAlignment="1">
      <alignment horizontal="center" vertical="center"/>
    </xf>
    <xf numFmtId="0" fontId="25" fillId="0" borderId="14" xfId="44" applyFont="1" applyBorder="1" applyAlignment="1">
      <alignment horizontal="center" vertical="center"/>
    </xf>
    <xf numFmtId="0" fontId="25" fillId="0" borderId="13" xfId="44" applyFont="1" applyBorder="1" applyAlignment="1">
      <alignment horizontal="center" vertical="center"/>
    </xf>
    <xf numFmtId="0" fontId="25" fillId="0" borderId="15" xfId="44" applyFont="1" applyBorder="1" applyAlignment="1">
      <alignment horizontal="center" vertical="center"/>
    </xf>
    <xf numFmtId="0" fontId="24" fillId="0" borderId="16" xfId="44" applyFont="1" applyBorder="1" applyAlignment="1">
      <alignment horizontal="centerContinuous"/>
    </xf>
    <xf numFmtId="0" fontId="24" fillId="0" borderId="17" xfId="44" applyFont="1" applyBorder="1" applyAlignment="1">
      <alignment horizontal="centerContinuous"/>
    </xf>
    <xf numFmtId="0" fontId="25" fillId="0" borderId="18" xfId="44" applyFont="1" applyBorder="1" applyAlignment="1">
      <alignment horizontal="center" vertical="center"/>
    </xf>
    <xf numFmtId="0" fontId="25" fillId="0" borderId="19" xfId="44" applyFont="1" applyBorder="1" applyAlignment="1">
      <alignment horizontal="center" vertical="center"/>
    </xf>
    <xf numFmtId="0" fontId="25" fillId="0" borderId="20" xfId="44" applyFont="1" applyBorder="1" applyAlignment="1">
      <alignment horizontal="center" vertical="center"/>
    </xf>
    <xf numFmtId="0" fontId="25" fillId="0" borderId="21" xfId="44" applyFont="1" applyBorder="1" applyAlignment="1">
      <alignment horizontal="center" vertical="center"/>
    </xf>
    <xf numFmtId="0" fontId="25" fillId="0" borderId="12" xfId="44" applyFont="1" applyBorder="1" applyAlignment="1">
      <alignment horizontal="centerContinuous" vertical="center"/>
    </xf>
    <xf numFmtId="0" fontId="25" fillId="0" borderId="14" xfId="44" applyFont="1" applyBorder="1" applyAlignment="1">
      <alignment horizontal="centerContinuous" vertical="center"/>
    </xf>
    <xf numFmtId="0" fontId="25" fillId="0" borderId="13" xfId="44" applyFont="1" applyBorder="1" applyAlignment="1">
      <alignment horizontal="centerContinuous" vertical="center"/>
    </xf>
    <xf numFmtId="0" fontId="25" fillId="0" borderId="15" xfId="44" applyFont="1" applyBorder="1" applyAlignment="1">
      <alignment horizontal="centerContinuous" vertical="center"/>
    </xf>
    <xf numFmtId="0" fontId="25" fillId="0" borderId="16" xfId="44" applyFont="1" applyBorder="1" applyAlignment="1">
      <alignment horizontal="centerContinuous" vertical="center"/>
    </xf>
    <xf numFmtId="0" fontId="25" fillId="0" borderId="0" xfId="44" applyFont="1" applyAlignment="1">
      <alignment horizontal="centerContinuous" vertical="center"/>
    </xf>
    <xf numFmtId="0" fontId="25" fillId="0" borderId="22" xfId="44" applyFont="1" applyBorder="1" applyAlignment="1">
      <alignment horizontal="centerContinuous" vertical="center"/>
    </xf>
    <xf numFmtId="0" fontId="24" fillId="0" borderId="18" xfId="44" applyFont="1" applyBorder="1" applyAlignment="1">
      <alignment horizontal="centerContinuous"/>
    </xf>
    <xf numFmtId="0" fontId="24" fillId="0" borderId="20" xfId="44" applyFont="1" applyBorder="1" applyAlignment="1">
      <alignment horizontal="centerContinuous"/>
    </xf>
    <xf numFmtId="0" fontId="25" fillId="0" borderId="18" xfId="44" applyFont="1" applyBorder="1" applyAlignment="1">
      <alignment horizontal="centerContinuous" vertical="center"/>
    </xf>
    <xf numFmtId="0" fontId="25" fillId="0" borderId="19" xfId="44" applyFont="1" applyBorder="1" applyAlignment="1">
      <alignment horizontal="centerContinuous" vertical="center"/>
    </xf>
    <xf numFmtId="0" fontId="25" fillId="0" borderId="20" xfId="44" applyFont="1" applyBorder="1" applyAlignment="1">
      <alignment horizontal="centerContinuous" vertical="center"/>
    </xf>
    <xf numFmtId="0" fontId="25" fillId="0" borderId="21" xfId="44" applyFont="1" applyBorder="1" applyAlignment="1">
      <alignment horizontal="centerContinuous" vertical="center"/>
    </xf>
    <xf numFmtId="0" fontId="24" fillId="0" borderId="16" xfId="44" applyFont="1" applyBorder="1"/>
    <xf numFmtId="0" fontId="24" fillId="0" borderId="17" xfId="44" applyFont="1" applyBorder="1"/>
    <xf numFmtId="0" fontId="25" fillId="0" borderId="0" xfId="44" applyFont="1"/>
    <xf numFmtId="14" fontId="24" fillId="0" borderId="0" xfId="44" applyNumberFormat="1" applyFont="1"/>
    <xf numFmtId="166" fontId="24" fillId="0" borderId="0" xfId="44" applyNumberFormat="1" applyFont="1"/>
    <xf numFmtId="14" fontId="24" fillId="0" borderId="0" xfId="44" applyNumberFormat="1" applyFont="1" applyAlignment="1">
      <alignment horizontal="left"/>
    </xf>
    <xf numFmtId="1" fontId="25" fillId="0" borderId="0" xfId="45" applyNumberFormat="1" applyFont="1" applyAlignment="1">
      <alignment horizontal="center" vertical="center"/>
    </xf>
    <xf numFmtId="165" fontId="25" fillId="0" borderId="0" xfId="44" applyNumberFormat="1" applyFont="1" applyAlignment="1">
      <alignment horizontal="center" vertical="center"/>
    </xf>
    <xf numFmtId="1" fontId="25" fillId="0" borderId="0" xfId="44" applyNumberFormat="1" applyFont="1" applyAlignment="1">
      <alignment horizontal="center"/>
    </xf>
    <xf numFmtId="167" fontId="25" fillId="0" borderId="0" xfId="44" applyNumberFormat="1" applyFont="1" applyAlignment="1">
      <alignment horizontal="right"/>
    </xf>
    <xf numFmtId="1" fontId="24" fillId="0" borderId="0" xfId="44" applyNumberFormat="1" applyFont="1" applyAlignment="1">
      <alignment horizontal="center"/>
    </xf>
    <xf numFmtId="167" fontId="24" fillId="0" borderId="0" xfId="44" applyNumberFormat="1" applyFont="1" applyAlignment="1">
      <alignment horizontal="right"/>
    </xf>
    <xf numFmtId="1" fontId="24" fillId="0" borderId="19" xfId="44" applyNumberFormat="1" applyFont="1" applyBorder="1" applyAlignment="1">
      <alignment horizontal="center"/>
    </xf>
    <xf numFmtId="167" fontId="24" fillId="0" borderId="19" xfId="44" applyNumberFormat="1" applyFont="1" applyBorder="1" applyAlignment="1">
      <alignment horizontal="right"/>
    </xf>
    <xf numFmtId="0" fontId="24" fillId="0" borderId="0" xfId="44" applyFont="1" applyAlignment="1">
      <alignment horizontal="center"/>
    </xf>
    <xf numFmtId="1" fontId="25" fillId="0" borderId="23" xfId="44" applyNumberFormat="1" applyFont="1" applyBorder="1" applyAlignment="1">
      <alignment horizontal="center"/>
    </xf>
    <xf numFmtId="167" fontId="25" fillId="0" borderId="23" xfId="44" applyNumberFormat="1" applyFont="1" applyBorder="1" applyAlignment="1">
      <alignment horizontal="right"/>
    </xf>
    <xf numFmtId="167" fontId="24" fillId="0" borderId="0" xfId="44" applyNumberFormat="1" applyFont="1"/>
    <xf numFmtId="167" fontId="25" fillId="0" borderId="19" xfId="44" applyNumberFormat="1" applyFont="1" applyBorder="1"/>
    <xf numFmtId="167" fontId="24" fillId="0" borderId="19" xfId="44" applyNumberFormat="1" applyFont="1" applyBorder="1"/>
    <xf numFmtId="167" fontId="25" fillId="0" borderId="0" xfId="44" applyNumberFormat="1" applyFont="1"/>
    <xf numFmtId="0" fontId="26" fillId="0" borderId="0" xfId="44" applyFont="1" applyAlignment="1">
      <alignment horizontal="center" vertical="center" wrapText="1"/>
    </xf>
    <xf numFmtId="0" fontId="24" fillId="0" borderId="18" xfId="44" applyFont="1" applyBorder="1"/>
    <xf numFmtId="0" fontId="24" fillId="0" borderId="19" xfId="44" applyFont="1" applyBorder="1"/>
    <xf numFmtId="0" fontId="24" fillId="0" borderId="20" xfId="44" applyFont="1" applyBorder="1"/>
    <xf numFmtId="0" fontId="25" fillId="0" borderId="16" xfId="44" applyFont="1" applyBorder="1" applyAlignment="1">
      <alignment horizontal="center" vertical="center" wrapText="1"/>
    </xf>
    <xf numFmtId="0" fontId="25" fillId="0" borderId="0" xfId="44" applyFont="1" applyAlignment="1">
      <alignment horizontal="center" vertical="center" wrapText="1"/>
    </xf>
    <xf numFmtId="0" fontId="25" fillId="0" borderId="17" xfId="44" applyFont="1" applyBorder="1" applyAlignment="1">
      <alignment horizontal="center" vertical="center" wrapText="1"/>
    </xf>
    <xf numFmtId="0" fontId="24" fillId="38" borderId="0" xfId="44" applyFont="1" applyFill="1"/>
    <xf numFmtId="0" fontId="25" fillId="0" borderId="0" xfId="44" applyFont="1" applyAlignment="1">
      <alignment horizontal="center"/>
    </xf>
    <xf numFmtId="1" fontId="25" fillId="0" borderId="0" xfId="45" applyNumberFormat="1" applyFont="1" applyAlignment="1">
      <alignment horizontal="right"/>
    </xf>
    <xf numFmtId="168" fontId="25" fillId="0" borderId="0" xfId="46" applyNumberFormat="1" applyFont="1" applyAlignment="1">
      <alignment horizontal="right"/>
    </xf>
    <xf numFmtId="1" fontId="24" fillId="0" borderId="0" xfId="45" applyNumberFormat="1" applyFont="1" applyAlignment="1">
      <alignment horizontal="right"/>
    </xf>
    <xf numFmtId="168" fontId="24" fillId="0" borderId="0" xfId="46" applyNumberFormat="1" applyFont="1" applyAlignment="1">
      <alignment horizontal="right"/>
    </xf>
    <xf numFmtId="164" fontId="24" fillId="0" borderId="23" xfId="46" applyNumberFormat="1" applyFont="1" applyBorder="1" applyAlignment="1">
      <alignment horizontal="center"/>
    </xf>
    <xf numFmtId="168" fontId="24" fillId="0" borderId="23" xfId="46" applyNumberFormat="1" applyFont="1" applyBorder="1" applyAlignment="1">
      <alignment horizontal="right"/>
    </xf>
    <xf numFmtId="0" fontId="27" fillId="0" borderId="0" xfId="0" applyFont="1" applyAlignment="1">
      <alignment horizontal="center" vertical="center" wrapText="1"/>
    </xf>
  </cellXfs>
  <cellStyles count="47">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a"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Incorrecto" xfId="8" builtinId="27" customBuiltin="1"/>
    <cellStyle name="Millares" xfId="1" builtinId="3"/>
    <cellStyle name="Millares 2 2" xfId="46"/>
    <cellStyle name="Millares 3" xfId="45"/>
    <cellStyle name="Moneda" xfId="43" builtinId="4"/>
    <cellStyle name="Neutral" xfId="9" builtinId="28" customBuiltin="1"/>
    <cellStyle name="Normal" xfId="0" builtinId="0"/>
    <cellStyle name="Normal 2 2" xfId="44"/>
    <cellStyle name="Notas" xfId="16" builtinId="10" customBuiltin="1"/>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ABRIL"/>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1.579713888888" createdVersion="5" refreshedVersion="5" minRefreshableVersion="3" recordCount="30">
  <cacheSource type="worksheet">
    <worksheetSource ref="A2:AR32" sheet="ESTADO DE CADA FACTURA"/>
  </cacheSource>
  <cacheFields count="44">
    <cacheField name="NIT IPS" numFmtId="0">
      <sharedItems containsSemiMixedTypes="0" containsString="0" containsNumber="1" containsInteger="1" minValue="890300513" maxValue="890300513"/>
    </cacheField>
    <cacheField name="Nombre IPS" numFmtId="0">
      <sharedItems/>
    </cacheField>
    <cacheField name="ALFA" numFmtId="0">
      <sharedItems/>
    </cacheField>
    <cacheField name="Numero Factura" numFmtId="0">
      <sharedItems containsSemiMixedTypes="0" containsString="0" containsNumber="1" containsInteger="1" minValue="272004" maxValue="811002"/>
    </cacheField>
    <cacheField name="FACT" numFmtId="0">
      <sharedItems/>
    </cacheField>
    <cacheField name="LLAVE" numFmtId="0">
      <sharedItems/>
    </cacheField>
    <cacheField name="Edad de la cartera" numFmtId="2">
      <sharedItems/>
    </cacheField>
    <cacheField name="IPS Fecha factura" numFmtId="14">
      <sharedItems containsSemiMixedTypes="0" containsNonDate="0" containsDate="1" containsString="0" minDate="2023-08-24T00:00:00" maxDate="2025-04-01T00:00:00"/>
    </cacheField>
    <cacheField name="IPS Fecha radicado" numFmtId="14">
      <sharedItems containsNonDate="0" containsDate="1" containsString="0" containsBlank="1" minDate="2024-08-15T00:00:00" maxDate="2025-03-14T00:00:00"/>
    </cacheField>
    <cacheField name="IPS Valor Factura" numFmtId="165">
      <sharedItems containsSemiMixedTypes="0" containsString="0" containsNumber="1" containsInteger="1" minValue="100083" maxValue="57808596"/>
    </cacheField>
    <cacheField name="IPS Saldo Factura" numFmtId="165">
      <sharedItems containsSemiMixedTypes="0" containsString="0" containsNumber="1" containsInteger="1" minValue="72089" maxValue="57808596"/>
    </cacheField>
    <cacheField name="ESTADO CARTERA ANTERIOR" numFmtId="0">
      <sharedItems/>
    </cacheField>
    <cacheField name="ESTADO EPS 14-04-2025" numFmtId="0">
      <sharedItems count="7">
        <s v="Factura devuelta"/>
        <s v="Factura en proceso interno"/>
        <s v="Factura no radicada"/>
        <s v="Factura pendiente en programacion de pago"/>
        <s v="Factura pendiente en programacion de pago - Glosa en proceso interno"/>
        <s v="Factura pendiente en programacion de pago - Glosa por contestar IPS"/>
        <s v="Glosa por contestar IPS"/>
      </sharedItems>
    </cacheField>
    <cacheField name="POR PAGAR SAP" numFmtId="165">
      <sharedItems containsSemiMixedTypes="0" containsString="0" containsNumber="1" containsInteger="1" minValue="0" maxValue="789334"/>
    </cacheField>
    <cacheField name="DOC CONTA" numFmtId="0">
      <sharedItems containsString="0" containsBlank="1" containsNumber="1" containsInteger="1" minValue="1222576546" maxValue="1222577956"/>
    </cacheField>
    <cacheField name="ESTADO BOX" numFmtId="0">
      <sharedItems containsBlank="1"/>
    </cacheField>
    <cacheField name="FECHA FACT" numFmtId="14">
      <sharedItems containsNonDate="0" containsDate="1" containsString="0" containsBlank="1" minDate="2023-08-24T00:00:00" maxDate="2025-03-01T00:00:00"/>
    </cacheField>
    <cacheField name="FECHA RAD" numFmtId="14">
      <sharedItems containsNonDate="0" containsDate="1" containsString="0" containsBlank="1" minDate="2024-08-15T00:00:00" maxDate="2025-04-09T00:00:00"/>
    </cacheField>
    <cacheField name="FECHA LIQ" numFmtId="14">
      <sharedItems containsNonDate="0" containsDate="1" containsString="0" containsBlank="1" minDate="2024-10-30T00:00:00" maxDate="2025-04-12T00:00:00"/>
    </cacheField>
    <cacheField name="FECHA DEV" numFmtId="14">
      <sharedItems containsNonDate="0" containsDate="1" containsString="0" containsBlank="1" minDate="2024-11-28T00:00:00" maxDate="2024-12-27T00:00:00"/>
    </cacheField>
    <cacheField name="DIAS" numFmtId="0">
      <sharedItems containsMixedTypes="1" containsNumber="1" containsInteger="1" minValue="-11" maxValue="152"/>
    </cacheField>
    <cacheField name="EDAD" numFmtId="0">
      <sharedItems/>
    </cacheField>
    <cacheField name="Valor_Glosa y Devolución" numFmtId="165">
      <sharedItems containsSemiMixedTypes="0" containsString="0" containsNumber="1" containsInteger="1" minValue="0" maxValue="38770234"/>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37549779"/>
    </cacheField>
    <cacheField name="FACTURA NO RADICADA" numFmtId="165">
      <sharedItems containsSemiMixedTypes="0" containsString="0" containsNumber="1" containsInteger="1" minValue="0" maxValue="21705173"/>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7045681"/>
    </cacheField>
    <cacheField name="FACTURA EN PROGRAMACION DE PAGO" numFmtId="165">
      <sharedItems containsSemiMixedTypes="0" containsString="0" containsNumber="1" containsInteger="1" minValue="0" maxValue="45291041"/>
    </cacheField>
    <cacheField name="FACTURA EN PROCESO INTERNO" numFmtId="165">
      <sharedItems containsSemiMixedTypes="0" containsString="0" containsNumber="1" containsInteger="1" minValue="0" maxValue="57808596"/>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
  <r>
    <n v="890300513"/>
    <s v="CLINICA DE OCCIDENTE S.A"/>
    <s v="1C"/>
    <n v="295822"/>
    <s v="1C295822"/>
    <s v="890300513_1C295822"/>
    <s v="DE 151 A 180"/>
    <d v="2024-09-17T00:00:00"/>
    <d v="2024-10-18T00:00:00"/>
    <n v="2789296"/>
    <n v="2789296"/>
    <s v="Factura devuelta"/>
    <x v="0"/>
    <n v="0"/>
    <m/>
    <s v="Devuelta"/>
    <d v="2024-09-17T00:00:00"/>
    <d v="2024-11-01T00:00:00"/>
    <m/>
    <d v="2024-11-30T00:00:00"/>
    <n v="121"/>
    <s v="91-180"/>
    <n v="2839296"/>
    <s v="DEVOLUCION"/>
    <s v="autorizaciones se devuelve factura con soportes completos al validar los datos no cuenta con la atorizacion final del cierre del evento , radicar los soportes al area encargada capautorizaciones@epsdelagente.com.co . para darle tramite sujeta apertinencia"/>
    <s v="AUTORIZACION"/>
    <s v="Urgencias"/>
    <s v="Urgencias"/>
    <m/>
    <n v="0"/>
    <n v="2789296"/>
    <n v="0"/>
    <n v="0"/>
    <n v="0"/>
    <n v="0"/>
    <n v="0"/>
    <n v="0"/>
    <n v="0"/>
    <n v="0"/>
    <n v="0"/>
    <m/>
    <m/>
    <m/>
    <n v="0"/>
  </r>
  <r>
    <n v="890300513"/>
    <s v="CLINICA DE OCCIDENTE S.A"/>
    <s v="1E"/>
    <n v="725269"/>
    <s v="1E725269"/>
    <s v="890300513_1E725269"/>
    <s v="DE 151 A 180"/>
    <d v="2024-08-28T00:00:00"/>
    <d v="2024-10-18T00:00:00"/>
    <n v="126000"/>
    <n v="126000"/>
    <s v="Factura devuelta"/>
    <x v="0"/>
    <n v="0"/>
    <m/>
    <s v="Devuelta"/>
    <d v="2024-08-28T00:00:00"/>
    <d v="2024-11-01T00:00:00"/>
    <m/>
    <d v="2024-11-28T00:00:00"/>
    <n v="123"/>
    <s v="91-180"/>
    <n v="126000"/>
    <s v="DEVOLUCION"/>
    <s v="Se realiza devolución de la factura, al validar soportes no se evidencia autorización para 890287 CONSULTA DE PRIMERA VEZ POR ESPECIALISTA EN RADIOTERAPIA"/>
    <s v="AUTORIZACION"/>
    <s v="Servicios ambulatorios"/>
    <s v="Ambulatorio"/>
    <m/>
    <n v="0"/>
    <n v="126000"/>
    <n v="0"/>
    <n v="0"/>
    <n v="0"/>
    <n v="0"/>
    <n v="0"/>
    <n v="0"/>
    <n v="0"/>
    <n v="0"/>
    <n v="0"/>
    <m/>
    <m/>
    <m/>
    <n v="0"/>
  </r>
  <r>
    <n v="890300513"/>
    <s v="CLINICA DE OCCIDENTE S.A"/>
    <s v="1E"/>
    <n v="719165"/>
    <s v="1E719165"/>
    <s v="890300513_1E719165"/>
    <s v="DE 121 A 150"/>
    <d v="2024-08-17T00:00:00"/>
    <d v="2024-11-06T00:00:00"/>
    <n v="536873"/>
    <n v="536873"/>
    <s v="Factura devuelta"/>
    <x v="0"/>
    <n v="0"/>
    <m/>
    <s v="Devuelta"/>
    <d v="2024-08-17T00:00:00"/>
    <d v="2024-11-06T00:00:00"/>
    <m/>
    <d v="2024-11-28T00:00:00"/>
    <n v="123"/>
    <s v="91-180"/>
    <n v="536873"/>
    <s v="DEVOLUCION"/>
    <s v="Se realiza devolución, no se evidencia resultado de ayuda diagnostica facturada 883511 RESONANCIA MAGNÉTICA DE MIEMBRO SUPERIOR SIN INCLUIR ARTICULACIONES. Por favor validar con el área encargada."/>
    <s v="FACTURACION"/>
    <s v="Servicios hospitalarios"/>
    <s v="Hospitalario"/>
    <m/>
    <n v="0"/>
    <n v="536873"/>
    <n v="0"/>
    <n v="0"/>
    <n v="0"/>
    <n v="0"/>
    <n v="0"/>
    <n v="0"/>
    <n v="0"/>
    <n v="0"/>
    <n v="0"/>
    <m/>
    <m/>
    <m/>
    <n v="0"/>
  </r>
  <r>
    <n v="890300513"/>
    <s v="CLINICA DE OCCIDENTE S.A"/>
    <s v="1C"/>
    <n v="277967"/>
    <s v="1C277967"/>
    <s v="890300513_1C277967"/>
    <s v="DE 91 A 120"/>
    <d v="2023-12-13T00:00:00"/>
    <d v="2024-12-09T00:00:00"/>
    <n v="37549779"/>
    <n v="37549779"/>
    <s v="Factura devuelta"/>
    <x v="0"/>
    <n v="0"/>
    <m/>
    <s v="Devuelta"/>
    <d v="2023-12-13T00:00:00"/>
    <d v="2024-12-09T00:00:00"/>
    <m/>
    <d v="2024-12-26T00:00:00"/>
    <n v="95"/>
    <s v="91-180"/>
    <n v="38770234"/>
    <s v="DEVOLUCION"/>
    <s v="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
    <s v="SOPORTE"/>
    <s v="Servicios de internación o procedimientos quirurgicosIntervenciones colectivas"/>
    <s v="Ambulatorio"/>
    <m/>
    <n v="0"/>
    <n v="37549779"/>
    <n v="0"/>
    <n v="0"/>
    <n v="0"/>
    <n v="0"/>
    <n v="0"/>
    <n v="0"/>
    <n v="0"/>
    <n v="0"/>
    <n v="0"/>
    <m/>
    <m/>
    <m/>
    <n v="0"/>
  </r>
  <r>
    <n v="890300513"/>
    <s v="CLINICA DE OCCIDENTE S.A"/>
    <s v="1C"/>
    <n v="301970"/>
    <s v="1C301970"/>
    <s v="890300513_1C301970"/>
    <s v="DE 61 A 90"/>
    <d v="2025-01-10T00:00:00"/>
    <m/>
    <n v="57808596"/>
    <n v="57808596"/>
    <s v="Factura no radicada"/>
    <x v="1"/>
    <n v="0"/>
    <m/>
    <s v="Para auditoria de pertinencia"/>
    <d v="2025-01-10T00:00:00"/>
    <d v="2025-04-07T00:00:00"/>
    <m/>
    <m/>
    <n v="-7"/>
    <s v="Corriente"/>
    <n v="0"/>
    <m/>
    <m/>
    <m/>
    <s v="Servicios ambulatorios"/>
    <m/>
    <m/>
    <n v="0"/>
    <n v="0"/>
    <n v="0"/>
    <n v="0"/>
    <n v="0"/>
    <n v="0"/>
    <n v="0"/>
    <n v="57808596"/>
    <n v="0"/>
    <n v="0"/>
    <n v="0"/>
    <m/>
    <m/>
    <m/>
    <n v="0"/>
  </r>
  <r>
    <n v="890300513"/>
    <s v="CLINICA DE OCCIDENTE S.A"/>
    <s v="1E"/>
    <n v="784072"/>
    <s v="1E784072"/>
    <s v="890300513_1E784072"/>
    <s v="DE 31 a 60"/>
    <d v="2025-01-07T00:00:00"/>
    <d v="2025-02-17T00:00:00"/>
    <n v="2128588"/>
    <n v="2128588"/>
    <s v="Factura en proceso interno"/>
    <x v="1"/>
    <n v="0"/>
    <m/>
    <s v="Para auditoria de pertinencia"/>
    <d v="2025-01-07T00:00:00"/>
    <d v="2025-03-03T00:00:00"/>
    <m/>
    <m/>
    <n v="28"/>
    <s v="0-30"/>
    <n v="0"/>
    <m/>
    <m/>
    <m/>
    <s v="Exámenes de laboratorio, imágenes y otras ayudas diagnósticas ambulatorias"/>
    <m/>
    <m/>
    <n v="0"/>
    <n v="0"/>
    <n v="0"/>
    <n v="0"/>
    <n v="0"/>
    <n v="0"/>
    <n v="0"/>
    <n v="2128588"/>
    <n v="0"/>
    <n v="0"/>
    <n v="0"/>
    <m/>
    <m/>
    <m/>
    <n v="0"/>
  </r>
  <r>
    <n v="890300513"/>
    <s v="CLINICA DE OCCIDENTE S.A"/>
    <s v="1C"/>
    <n v="299214"/>
    <s v="1C299214"/>
    <s v="890300513_1C299214"/>
    <s v="DE 91 A 120"/>
    <d v="2024-11-22T00:00:00"/>
    <d v="2024-12-17T00:00:00"/>
    <n v="8669948"/>
    <n v="8669948"/>
    <s v="Factura en proceso interno"/>
    <x v="1"/>
    <n v="0"/>
    <m/>
    <s v="Para auditoria de pertinencia"/>
    <d v="2024-11-22T00:00:00"/>
    <d v="2025-01-02T00:00:00"/>
    <m/>
    <m/>
    <n v="88"/>
    <s v="61-90"/>
    <n v="0"/>
    <m/>
    <m/>
    <m/>
    <s v="Urgencias"/>
    <m/>
    <m/>
    <n v="0"/>
    <n v="0"/>
    <n v="0"/>
    <n v="0"/>
    <n v="0"/>
    <n v="0"/>
    <n v="0"/>
    <n v="8669948"/>
    <n v="0"/>
    <n v="0"/>
    <n v="0"/>
    <m/>
    <m/>
    <m/>
    <n v="0"/>
  </r>
  <r>
    <n v="890300513"/>
    <s v="CLINICA DE OCCIDENTE S.A"/>
    <s v="1E"/>
    <n v="689243"/>
    <s v="1E689243"/>
    <s v="890300513_1E689243"/>
    <s v="DE 121 A 150"/>
    <d v="2024-06-26T00:00:00"/>
    <d v="2024-11-18T00:00:00"/>
    <n v="2116427"/>
    <n v="2116427"/>
    <s v="Factura devuelta"/>
    <x v="1"/>
    <n v="0"/>
    <m/>
    <s v="Para auditoria de pertinencia"/>
    <d v="2024-06-26T00:00:00"/>
    <d v="2025-04-08T00:00:00"/>
    <m/>
    <m/>
    <n v="-8"/>
    <s v="Corriente"/>
    <n v="2116427"/>
    <s v="DEVOLUCION"/>
    <s v="Se sostiene devolución, al validar soportes se evidencia: 1. Factura no cuenta con detalle de cargos. 2. No se evidencia resultados de ayudas diagnosticas (Resonancias). 3. No se evidencia soportes de insumos y medicamentos. Por favor validar con el área encargada."/>
    <s v="SOPORTE"/>
    <s v="Consultas ambulatorias"/>
    <s v="Ambulatorio"/>
    <m/>
    <n v="0"/>
    <n v="0"/>
    <n v="0"/>
    <n v="0"/>
    <n v="0"/>
    <n v="0"/>
    <n v="0"/>
    <n v="2116427"/>
    <n v="0"/>
    <n v="0"/>
    <n v="0"/>
    <m/>
    <m/>
    <m/>
    <n v="0"/>
  </r>
  <r>
    <n v="890300513"/>
    <s v="CLINICA DE OCCIDENTE S.A"/>
    <s v="1E"/>
    <n v="689260"/>
    <s v="1E689260"/>
    <s v="890300513_1E689260"/>
    <s v="DE 121 A 150"/>
    <d v="2024-06-26T00:00:00"/>
    <d v="2024-11-18T00:00:00"/>
    <n v="2106084"/>
    <n v="2106084"/>
    <s v="Factura devuelta"/>
    <x v="1"/>
    <n v="0"/>
    <m/>
    <s v="Para auditoria de pertinencia"/>
    <d v="2024-06-26T00:00:00"/>
    <d v="2025-04-08T00:00:00"/>
    <m/>
    <m/>
    <n v="-8"/>
    <s v="Corriente"/>
    <n v="2106084"/>
    <s v="DEVOLUCION"/>
    <s v="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
    <s v="SOPORTE"/>
    <s v="Consultas ambulatorias"/>
    <s v="Ambulatorio"/>
    <m/>
    <n v="0"/>
    <n v="0"/>
    <n v="0"/>
    <n v="0"/>
    <n v="0"/>
    <n v="0"/>
    <n v="0"/>
    <n v="2106084"/>
    <n v="0"/>
    <n v="0"/>
    <n v="0"/>
    <m/>
    <m/>
    <m/>
    <n v="0"/>
  </r>
  <r>
    <n v="890300513"/>
    <s v="CLINICA DE OCCIDENTE S.A"/>
    <s v="1E"/>
    <n v="689257"/>
    <s v="1E689257"/>
    <s v="890300513_1E689257"/>
    <s v="DE 91 A 120"/>
    <d v="2024-06-26T00:00:00"/>
    <d v="2024-12-04T00:00:00"/>
    <n v="2110659"/>
    <n v="2110659"/>
    <s v="Factura devuelta"/>
    <x v="1"/>
    <n v="0"/>
    <m/>
    <s v="Para auditoria de pertinencia"/>
    <d v="2024-06-26T00:00:00"/>
    <d v="2025-04-08T00:00:00"/>
    <m/>
    <m/>
    <n v="-8"/>
    <s v="Corriente"/>
    <n v="2110659"/>
    <s v="DEVOLUCION"/>
    <s v="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
    <s v="SOPORTE"/>
    <s v="Consultas ambulatorias"/>
    <s v="Ambulatorio"/>
    <m/>
    <n v="0"/>
    <n v="0"/>
    <n v="0"/>
    <n v="0"/>
    <n v="0"/>
    <n v="0"/>
    <n v="0"/>
    <n v="2110659"/>
    <n v="0"/>
    <n v="0"/>
    <n v="0"/>
    <m/>
    <m/>
    <m/>
    <n v="0"/>
  </r>
  <r>
    <n v="890300513"/>
    <s v="CLINICA DE OCCIDENTE S.A"/>
    <s v="1E"/>
    <n v="689252"/>
    <s v="1E689252"/>
    <s v="890300513_1E689252"/>
    <s v="DE 91 A 120"/>
    <d v="2024-06-26T00:00:00"/>
    <d v="2024-12-09T00:00:00"/>
    <n v="2142941"/>
    <n v="2142941"/>
    <s v="Factura devuelta"/>
    <x v="1"/>
    <n v="0"/>
    <m/>
    <s v="Para auditoria de pertinencia"/>
    <d v="2024-06-26T00:00:00"/>
    <d v="2025-04-07T00:00:00"/>
    <m/>
    <m/>
    <n v="-7"/>
    <s v="Corriente"/>
    <n v="2142941"/>
    <s v="DEVOLUCION"/>
    <s v="Se sostiene devolución, al validar soportes se evidencia: 1. Factura no cuenta con detalle de cargos. 2. No se evidencia resultados de ayudas diagnosticas (Resonancias). 3. No se evidencia soportes de insumos y medicamentos. Por favor validar con el área encargada."/>
    <s v="SOPORTE"/>
    <s v="Consultas ambulatorias"/>
    <s v="Ambulatorio"/>
    <m/>
    <n v="0"/>
    <n v="0"/>
    <n v="0"/>
    <n v="0"/>
    <n v="0"/>
    <n v="0"/>
    <n v="0"/>
    <n v="2142941"/>
    <n v="0"/>
    <n v="0"/>
    <n v="0"/>
    <m/>
    <m/>
    <m/>
    <n v="0"/>
  </r>
  <r>
    <n v="890300513"/>
    <s v="CLINICA DE OCCIDENTE S.A"/>
    <s v="1E"/>
    <n v="797467"/>
    <s v="1E797467"/>
    <s v="890300513_1E797467"/>
    <s v="DE 31 a 60"/>
    <d v="2025-02-01T00:00:00"/>
    <d v="2025-02-17T00:00:00"/>
    <n v="2134007"/>
    <n v="2134007"/>
    <e v="#N/A"/>
    <x v="1"/>
    <n v="0"/>
    <m/>
    <s v="Para validar auditoría automatica"/>
    <d v="2025-02-01T00:00:00"/>
    <d v="2025-03-03T00:00:00"/>
    <m/>
    <m/>
    <n v="28"/>
    <s v="0-30"/>
    <n v="0"/>
    <m/>
    <m/>
    <m/>
    <s v="Exámenes de laboratorio, imágenes y otras ayudas diagnósticas ambulatorias"/>
    <m/>
    <m/>
    <n v="0"/>
    <n v="0"/>
    <n v="0"/>
    <n v="0"/>
    <n v="0"/>
    <n v="0"/>
    <n v="0"/>
    <n v="2134007"/>
    <n v="0"/>
    <n v="0"/>
    <n v="0"/>
    <m/>
    <m/>
    <m/>
    <n v="0"/>
  </r>
  <r>
    <n v="890300513"/>
    <s v="CLINICA DE OCCIDENTE S.A"/>
    <s v="1E"/>
    <n v="811002"/>
    <s v="1E811002"/>
    <s v="890300513_1E811002"/>
    <s v="DE 31 a 60"/>
    <d v="2025-02-28T00:00:00"/>
    <m/>
    <n v="2243433"/>
    <n v="2243433"/>
    <e v="#N/A"/>
    <x v="2"/>
    <n v="0"/>
    <m/>
    <s v="Para cargar RIPS o soportes"/>
    <d v="2025-02-28T00:00:00"/>
    <m/>
    <m/>
    <m/>
    <s v="No radicada"/>
    <s v="No radicada"/>
    <n v="0"/>
    <m/>
    <m/>
    <m/>
    <m/>
    <m/>
    <m/>
    <n v="0"/>
    <n v="0"/>
    <n v="2243433"/>
    <n v="0"/>
    <n v="0"/>
    <n v="0"/>
    <n v="0"/>
    <n v="0"/>
    <n v="0"/>
    <n v="0"/>
    <n v="0"/>
    <m/>
    <m/>
    <m/>
    <n v="0"/>
  </r>
  <r>
    <n v="890300513"/>
    <s v="CLINICA DE OCCIDENTE S.A"/>
    <s v="2C"/>
    <n v="427071"/>
    <s v="2C427071"/>
    <s v="890300513_2C427071"/>
    <s v="DE 31 a 60"/>
    <d v="2025-02-16T00:00:00"/>
    <m/>
    <n v="169200"/>
    <n v="169200"/>
    <e v="#N/A"/>
    <x v="2"/>
    <n v="0"/>
    <m/>
    <s v="Para cargar RIPS o soportes"/>
    <d v="2025-02-16T00:00:00"/>
    <m/>
    <m/>
    <m/>
    <s v="No radicada"/>
    <s v="No radicada"/>
    <n v="0"/>
    <m/>
    <m/>
    <m/>
    <m/>
    <m/>
    <m/>
    <n v="0"/>
    <n v="0"/>
    <n v="169200"/>
    <n v="0"/>
    <n v="0"/>
    <n v="0"/>
    <n v="0"/>
    <n v="0"/>
    <n v="0"/>
    <n v="0"/>
    <n v="0"/>
    <m/>
    <m/>
    <m/>
    <n v="0"/>
  </r>
  <r>
    <n v="890300513"/>
    <s v="CLINICA DE OCCIDENTE S.A"/>
    <s v="2C"/>
    <n v="421143"/>
    <s v="2C421143"/>
    <s v="890300513_2C421143"/>
    <s v="DE 121 A 150"/>
    <d v="2024-11-14T00:00:00"/>
    <m/>
    <n v="806704"/>
    <n v="806704"/>
    <s v="Factura no radicada"/>
    <x v="2"/>
    <n v="0"/>
    <m/>
    <s v="Para cargar RIPS o soportes"/>
    <d v="2024-11-14T00:00:00"/>
    <m/>
    <m/>
    <m/>
    <s v="No radicada"/>
    <s v="No radicada"/>
    <n v="0"/>
    <m/>
    <m/>
    <m/>
    <s v="Urgencias"/>
    <m/>
    <m/>
    <n v="0"/>
    <n v="0"/>
    <n v="806704"/>
    <n v="0"/>
    <n v="0"/>
    <n v="0"/>
    <n v="0"/>
    <n v="0"/>
    <n v="0"/>
    <n v="0"/>
    <n v="0"/>
    <m/>
    <m/>
    <m/>
    <n v="0"/>
  </r>
  <r>
    <n v="890300513"/>
    <s v="CLINICA DE OCCIDENTE S.A"/>
    <s v="4C"/>
    <n v="313671"/>
    <s v="4C313671"/>
    <s v="890300513_4C313671"/>
    <s v="CORRIENTE"/>
    <d v="2025-03-31T00:00:00"/>
    <m/>
    <n v="6498180"/>
    <n v="6498180"/>
    <e v="#N/A"/>
    <x v="2"/>
    <n v="0"/>
    <m/>
    <m/>
    <m/>
    <m/>
    <m/>
    <m/>
    <s v="No radicada"/>
    <s v="No radicada"/>
    <n v="0"/>
    <m/>
    <m/>
    <m/>
    <m/>
    <m/>
    <m/>
    <n v="0"/>
    <n v="0"/>
    <n v="6498180"/>
    <n v="0"/>
    <n v="0"/>
    <n v="0"/>
    <n v="0"/>
    <n v="0"/>
    <n v="0"/>
    <n v="0"/>
    <n v="0"/>
    <m/>
    <m/>
    <m/>
    <n v="0"/>
  </r>
  <r>
    <n v="890300513"/>
    <s v="CLINICA DE OCCIDENTE S.A"/>
    <s v="1C"/>
    <n v="304857"/>
    <s v="1C304857"/>
    <s v="890300513_1C304857"/>
    <s v="DE 31 a 60"/>
    <d v="2025-02-28T00:00:00"/>
    <m/>
    <n v="21705173"/>
    <n v="21705173"/>
    <e v="#N/A"/>
    <x v="2"/>
    <n v="0"/>
    <m/>
    <m/>
    <m/>
    <m/>
    <m/>
    <m/>
    <s v="No radicada"/>
    <s v="No radicada"/>
    <n v="0"/>
    <m/>
    <m/>
    <m/>
    <m/>
    <m/>
    <m/>
    <n v="0"/>
    <n v="0"/>
    <n v="21705173"/>
    <n v="0"/>
    <n v="0"/>
    <n v="0"/>
    <n v="0"/>
    <n v="0"/>
    <n v="0"/>
    <n v="0"/>
    <n v="0"/>
    <m/>
    <m/>
    <m/>
    <n v="0"/>
  </r>
  <r>
    <n v="890300513"/>
    <s v="CLINICA DE OCCIDENTE S.A"/>
    <s v="1E"/>
    <n v="784070"/>
    <s v="1E784070"/>
    <s v="890300513_1E784070"/>
    <s v="DE 31 a 60"/>
    <d v="2025-01-07T00:00:00"/>
    <d v="2025-02-17T00:00:00"/>
    <n v="351835"/>
    <n v="351835"/>
    <s v="Factura en proceso interno"/>
    <x v="3"/>
    <n v="343884"/>
    <n v="1222577956"/>
    <s v="Finalizada"/>
    <d v="2025-01-07T00:00:00"/>
    <d v="2025-03-03T00:00:00"/>
    <d v="2025-03-28T00:00:00"/>
    <m/>
    <n v="3"/>
    <s v="0-30"/>
    <n v="0"/>
    <m/>
    <m/>
    <m/>
    <s v="Exámenes de laboratorio, imágenes y otras ayudas diagnósticas ambulatorias"/>
    <m/>
    <s v="URG-2023-24"/>
    <n v="0"/>
    <n v="0"/>
    <n v="0"/>
    <n v="0"/>
    <n v="0"/>
    <n v="0"/>
    <n v="351835"/>
    <n v="0"/>
    <n v="0"/>
    <n v="0"/>
    <n v="0"/>
    <m/>
    <m/>
    <m/>
    <n v="0"/>
  </r>
  <r>
    <n v="890300513"/>
    <s v="CLINICA DE OCCIDENTE S.A"/>
    <s v="2C"/>
    <n v="426178"/>
    <s v="2C426178"/>
    <s v="890300513_2C426178"/>
    <s v="DE 31 a 60"/>
    <d v="2025-02-02T00:00:00"/>
    <d v="2025-02-17T00:00:00"/>
    <n v="980465"/>
    <n v="980465"/>
    <e v="#N/A"/>
    <x v="3"/>
    <n v="0"/>
    <m/>
    <s v="Finalizada"/>
    <d v="2025-02-02T00:00:00"/>
    <d v="2025-03-03T00:00:00"/>
    <d v="2025-04-09T00:00:00"/>
    <m/>
    <n v="-9"/>
    <s v="Corriente"/>
    <n v="0"/>
    <m/>
    <m/>
    <m/>
    <s v="Urgencias"/>
    <m/>
    <s v="URG-2023-24"/>
    <n v="0"/>
    <n v="0"/>
    <n v="0"/>
    <n v="0"/>
    <n v="0"/>
    <n v="0"/>
    <n v="980465"/>
    <n v="0"/>
    <n v="0"/>
    <n v="0"/>
    <n v="0"/>
    <m/>
    <m/>
    <m/>
    <n v="0"/>
  </r>
  <r>
    <n v="890300513"/>
    <s v="CLINICA DE OCCIDENTE S.A"/>
    <s v="2C"/>
    <n v="425317"/>
    <s v="2C425317"/>
    <s v="890300513_2C425317"/>
    <s v="DE 31 a 60"/>
    <d v="2025-01-22T00:00:00"/>
    <d v="2025-02-17T00:00:00"/>
    <n v="975240"/>
    <n v="975240"/>
    <s v="Factura en proceso interno"/>
    <x v="3"/>
    <n v="0"/>
    <m/>
    <s v="Finalizada"/>
    <d v="2025-01-22T00:00:00"/>
    <d v="2025-03-03T00:00:00"/>
    <d v="2025-04-09T00:00:00"/>
    <m/>
    <n v="-9"/>
    <s v="Corriente"/>
    <n v="0"/>
    <m/>
    <m/>
    <m/>
    <s v="Urgencias"/>
    <m/>
    <s v="URG-2023-24"/>
    <n v="0"/>
    <n v="0"/>
    <n v="0"/>
    <n v="0"/>
    <n v="0"/>
    <n v="0"/>
    <n v="975240"/>
    <n v="0"/>
    <n v="0"/>
    <n v="0"/>
    <n v="0"/>
    <m/>
    <m/>
    <m/>
    <n v="0"/>
  </r>
  <r>
    <n v="890300513"/>
    <s v="CLINICA DE OCCIDENTE S.A"/>
    <s v="1E"/>
    <n v="688660"/>
    <s v="1E688660"/>
    <s v="890300513_1E688660"/>
    <s v="DE 181 A 360"/>
    <d v="2024-06-25T00:00:00"/>
    <d v="2024-08-20T00:00:00"/>
    <n v="100083"/>
    <n v="100083"/>
    <s v="Factura pendiente en programacion de pago"/>
    <x v="3"/>
    <n v="0"/>
    <m/>
    <s v="Finalizada"/>
    <d v="2024-06-25T00:00:00"/>
    <d v="2024-09-02T00:00:00"/>
    <d v="2024-10-30T00:00:00"/>
    <m/>
    <n v="152"/>
    <s v="91-180"/>
    <n v="0"/>
    <m/>
    <m/>
    <m/>
    <s v="Servicios hospitalarios"/>
    <m/>
    <s v="URG-2023-24"/>
    <n v="0"/>
    <n v="0"/>
    <n v="0"/>
    <n v="0"/>
    <n v="0"/>
    <n v="0"/>
    <n v="100083"/>
    <n v="0"/>
    <n v="0"/>
    <n v="0"/>
    <n v="0"/>
    <m/>
    <m/>
    <m/>
    <n v="0"/>
  </r>
  <r>
    <n v="890300513"/>
    <s v="CLINICA DE OCCIDENTE S.A"/>
    <s v="1E"/>
    <n v="787728"/>
    <s v="1E787728"/>
    <s v="890300513_1E787728"/>
    <s v="DE 1 a 30"/>
    <d v="2025-01-15T00:00:00"/>
    <d v="2025-03-13T00:00:00"/>
    <n v="2132927"/>
    <n v="2132927"/>
    <s v="Factura devuelta"/>
    <x v="4"/>
    <n v="789334"/>
    <n v="1222576546"/>
    <s v="Para revision respuesta"/>
    <d v="2025-01-15T00:00:00"/>
    <d v="2025-03-13T00:00:00"/>
    <d v="2025-03-25T00:00:00"/>
    <m/>
    <n v="6"/>
    <s v="0-30"/>
    <n v="1327484"/>
    <s v="GLOSA"/>
    <s v="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s v="PERTINENCIA MEDICA"/>
    <s v="Servicios de internación o procedimientos quirurgicos"/>
    <s v="Hospitalario"/>
    <s v="CNT-2024-32"/>
    <n v="0"/>
    <n v="0"/>
    <n v="0"/>
    <n v="0"/>
    <n v="0"/>
    <n v="0"/>
    <n v="805443"/>
    <n v="1327484"/>
    <n v="0"/>
    <n v="0"/>
    <n v="0"/>
    <m/>
    <m/>
    <m/>
    <n v="0"/>
  </r>
  <r>
    <n v="890300513"/>
    <s v="CLINICA DE OCCIDENTE S.A"/>
    <s v="1E"/>
    <n v="782790"/>
    <s v="1E782790"/>
    <s v="890300513_1E782790"/>
    <s v="DE 1 a 30"/>
    <d v="2024-12-29T00:00:00"/>
    <d v="2025-03-13T00:00:00"/>
    <n v="2121312"/>
    <n v="2121312"/>
    <s v="Factura devuelta"/>
    <x v="4"/>
    <n v="777951"/>
    <n v="1222577072"/>
    <s v="Para revision respuesta"/>
    <d v="2024-12-29T00:00:00"/>
    <d v="2025-03-13T00:00:00"/>
    <d v="2025-03-25T00:00:00"/>
    <m/>
    <n v="6"/>
    <s v="0-30"/>
    <n v="1327484"/>
    <s v="GLOSA"/>
    <s v="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on por valor de $663.742 en función de soporte y pertinencia."/>
    <s v="PERTINENCIA MEDICA"/>
    <s v="Servicios de internación o procedimientos quirurgicos"/>
    <s v="Hospitalario"/>
    <s v="CNT-2024-32"/>
    <n v="0"/>
    <n v="0"/>
    <n v="0"/>
    <n v="0"/>
    <n v="0"/>
    <n v="0"/>
    <n v="793828"/>
    <n v="1327484"/>
    <n v="0"/>
    <n v="0"/>
    <n v="0"/>
    <m/>
    <m/>
    <m/>
    <n v="0"/>
  </r>
  <r>
    <n v="890300513"/>
    <s v="CLINICA DE OCCIDENTE S.A"/>
    <s v="1E"/>
    <n v="780012"/>
    <s v="1E780012"/>
    <s v="890300513_1E780012"/>
    <s v="DE 1 a 30"/>
    <d v="2024-12-20T00:00:00"/>
    <d v="2025-03-13T00:00:00"/>
    <n v="1762692"/>
    <n v="1762692"/>
    <s v="Factura devuelta"/>
    <x v="4"/>
    <n v="419286"/>
    <n v="1222577087"/>
    <s v="Para revision respuesta"/>
    <d v="2024-12-20T00:00:00"/>
    <d v="2025-03-13T00:00:00"/>
    <d v="2025-03-25T00:00:00"/>
    <m/>
    <n v="6"/>
    <s v="0-30"/>
    <n v="1327484"/>
    <s v="GLOSA"/>
    <s v="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on por valor de $663.742 en función de soporte y pertinencia."/>
    <s v="PERTINENCIA MEDICA"/>
    <s v="Servicios de internación o procedimientos quirurgicos"/>
    <s v="Hospitalario"/>
    <s v="CNT-2024-32"/>
    <n v="0"/>
    <n v="0"/>
    <n v="0"/>
    <n v="0"/>
    <n v="0"/>
    <n v="0"/>
    <n v="435208"/>
    <n v="1327484"/>
    <n v="0"/>
    <n v="0"/>
    <n v="0"/>
    <m/>
    <m/>
    <m/>
    <n v="0"/>
  </r>
  <r>
    <n v="890300513"/>
    <s v="CLINICA DE OCCIDENTE S.A"/>
    <s v="1E"/>
    <n v="753041"/>
    <s v="1E753041"/>
    <s v="890300513_1E753041"/>
    <s v="DE 1 a 30"/>
    <d v="2024-10-26T00:00:00"/>
    <d v="2025-03-13T00:00:00"/>
    <n v="655809"/>
    <n v="638193"/>
    <s v="Factura devuelta"/>
    <x v="5"/>
    <n v="638283"/>
    <n v="1222577098"/>
    <s v="Para respuesta prestador"/>
    <d v="2024-10-26T00:00:00"/>
    <d v="2025-03-13T00:00:00"/>
    <d v="2025-03-26T00:00:00"/>
    <m/>
    <n v="5"/>
    <s v="0-30"/>
    <n v="4500"/>
    <s v="GLOSA"/>
    <s v="Se realiza glosa por valor de $4.500, que obedece al no cobro completo de la cuota moderadora, descontado de la factura."/>
    <s v="FACTURACION"/>
    <s v="Servicios de internación o procedimientos quirurgicos"/>
    <s v="Hospitalario"/>
    <s v="URG-2023-24"/>
    <n v="0"/>
    <n v="0"/>
    <n v="0"/>
    <n v="0"/>
    <n v="0"/>
    <n v="4500"/>
    <n v="633693"/>
    <n v="0"/>
    <n v="0"/>
    <n v="0"/>
    <n v="0"/>
    <m/>
    <m/>
    <m/>
    <n v="0"/>
  </r>
  <r>
    <n v="890300513"/>
    <s v="CLINICA DE OCCIDENTE S.A"/>
    <s v="1C"/>
    <n v="301697"/>
    <s v="1C301697"/>
    <s v="890300513_1C301697"/>
    <s v="DE 1 a 30"/>
    <d v="2025-01-07T00:00:00"/>
    <d v="2025-03-13T00:00:00"/>
    <n v="52336722"/>
    <n v="52336722"/>
    <s v="Factura devuelta"/>
    <x v="5"/>
    <n v="0"/>
    <m/>
    <s v="Para respuesta prestador"/>
    <d v="2025-01-07T00:00:00"/>
    <d v="2025-03-13T00:00:00"/>
    <d v="2025-04-11T00:00:00"/>
    <m/>
    <n v="-11"/>
    <s v="Corriente"/>
    <n v="0"/>
    <m/>
    <m/>
    <m/>
    <s v="Servicios de internación o procedimientos quirurgicos"/>
    <m/>
    <s v="URG-2023-24"/>
    <n v="0"/>
    <n v="0"/>
    <n v="0"/>
    <n v="0"/>
    <n v="0"/>
    <n v="7045681"/>
    <n v="45291041"/>
    <n v="0"/>
    <n v="0"/>
    <n v="0"/>
    <n v="0"/>
    <m/>
    <m/>
    <m/>
    <n v="0"/>
  </r>
  <r>
    <n v="890300513"/>
    <s v="CLINICA DE OCCIDENTE S.A"/>
    <s v="1E"/>
    <n v="748598"/>
    <s v="1E748598"/>
    <s v="890300513_1E748598"/>
    <s v="DE 121 A 150"/>
    <d v="2024-10-17T00:00:00"/>
    <d v="2024-11-15T00:00:00"/>
    <n v="2126342"/>
    <n v="1327484"/>
    <s v="Factura pendiente en programacion de pago - Glosa por contestar IPS"/>
    <x v="6"/>
    <n v="0"/>
    <m/>
    <s v="Para respuesta prestador"/>
    <d v="2024-10-17T00:00:00"/>
    <d v="2024-11-15T00:00:00"/>
    <d v="2025-01-20T00:00:00"/>
    <m/>
    <n v="70"/>
    <s v="61-90"/>
    <n v="1327484"/>
    <s v="GLOSA"/>
    <s v="Se objeta 883322 RESONANCIA MAGNETICA DE CORAZON CON MAPEO DE LA VELOCIDAD DE FLUJO,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rta extemporanea"/>
    <s v="PERTINENCIA MEDICA"/>
    <s v="Servicios ambulatorios"/>
    <s v="Ambulatorio"/>
    <s v="CNT-2024-32"/>
    <n v="0"/>
    <n v="0"/>
    <n v="0"/>
    <n v="0"/>
    <n v="0"/>
    <n v="1327484"/>
    <n v="0"/>
    <n v="0"/>
    <n v="0"/>
    <n v="0"/>
    <n v="0"/>
    <m/>
    <m/>
    <m/>
    <n v="0"/>
  </r>
  <r>
    <n v="890300513"/>
    <s v="CLINICA DE OCCIDENTE S.A"/>
    <s v="1E"/>
    <n v="716988"/>
    <s v="1E716988"/>
    <s v="890300513_1E716988"/>
    <s v="DE 151 A 180"/>
    <d v="2024-08-14T00:00:00"/>
    <d v="2024-10-18T00:00:00"/>
    <n v="2123436"/>
    <n v="1327484"/>
    <s v="Factura pendiente en programacion de pago - Glosa por contestar IPS"/>
    <x v="6"/>
    <n v="0"/>
    <m/>
    <s v="Para respuesta prestador"/>
    <d v="2024-08-14T00:00:00"/>
    <d v="2024-11-01T00:00:00"/>
    <d v="2025-01-20T00:00:00"/>
    <m/>
    <n v="70"/>
    <s v="61-90"/>
    <n v="1327484"/>
    <s v="GLOSA"/>
    <s v="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 RESPUESTA EXTEMPORANEA"/>
    <s v="PERTINENCIA MEDICA"/>
    <s v="Servicios ambulatorios"/>
    <s v="Ambulatorio"/>
    <s v="CNT-2024-32"/>
    <n v="0"/>
    <n v="0"/>
    <n v="0"/>
    <n v="0"/>
    <n v="0"/>
    <n v="1327484"/>
    <n v="0"/>
    <n v="0"/>
    <n v="0"/>
    <n v="0"/>
    <n v="0"/>
    <m/>
    <m/>
    <m/>
    <n v="0"/>
  </r>
  <r>
    <n v="890300513"/>
    <s v="CLINICA DE OCCIDENTE S.A"/>
    <s v="1C"/>
    <n v="276925"/>
    <s v="1C276925"/>
    <s v="890300513_1C276925"/>
    <s v="DE 181 A 360"/>
    <d v="2023-11-24T00:00:00"/>
    <d v="2024-09-11T00:00:00"/>
    <n v="3129264"/>
    <n v="72089"/>
    <s v="Glosa por contestar IPS"/>
    <x v="6"/>
    <n v="0"/>
    <m/>
    <s v="Para respuesta prestador"/>
    <d v="2023-11-24T00:00:00"/>
    <d v="2024-09-11T00:00:00"/>
    <d v="2025-01-20T00:00:00"/>
    <m/>
    <n v="70"/>
    <s v="61-90"/>
    <n v="72089"/>
    <s v="GLOSA"/>
    <s v="se ratifica objecion por mayor valor cobrado en medicamento ultravis 300 mg vp$66946 se objeta la diferencia$72089, segun circular tope circular 13 CONTRATESTE CUM 19999096-3 IOPRAMIDA (ULTRAVIST 300) 623.4MG/ML CON TOPE MAXIMO POR CIRCULAR 13 SEGUN FECHA DE PRESTACION ES DE 18-octubre -2023."/>
    <s v="FACTURACION"/>
    <s v="Servicios hospitalarios"/>
    <s v="Hospitalario"/>
    <s v="COT-2023-120"/>
    <n v="0"/>
    <n v="0"/>
    <n v="0"/>
    <n v="0"/>
    <n v="0"/>
    <n v="72089"/>
    <n v="0"/>
    <n v="0"/>
    <n v="0"/>
    <n v="0"/>
    <n v="0"/>
    <m/>
    <m/>
    <m/>
    <n v="0"/>
  </r>
  <r>
    <n v="890300513"/>
    <s v="CLINICA DE OCCIDENTE S.A"/>
    <s v="1C"/>
    <n v="272004"/>
    <s v="1C272004"/>
    <s v="890300513_1C272004"/>
    <s v="DE 181 A 360"/>
    <d v="2023-08-24T00:00:00"/>
    <d v="2024-08-15T00:00:00"/>
    <n v="26455271"/>
    <n v="1046107"/>
    <s v="Glosa por contestar IPS"/>
    <x v="6"/>
    <n v="0"/>
    <m/>
    <s v="Para respuesta prestador"/>
    <d v="2023-08-24T00:00:00"/>
    <d v="2024-08-15T00:00:00"/>
    <d v="2024-12-30T00:00:00"/>
    <m/>
    <n v="91"/>
    <s v="91-180"/>
    <n v="1046107"/>
    <s v="GLOSA"/>
    <s v="Se ratifica objeción. 895100 EKG Agosto 14 No facturable, paciente en UCI. ($26.002)"/>
    <s v="FACTURACION"/>
    <s v="Servicios hospitalarios"/>
    <s v="Hospitalario"/>
    <s v="CNT-2024-32"/>
    <n v="0"/>
    <n v="0"/>
    <n v="0"/>
    <n v="0"/>
    <n v="0"/>
    <n v="1046107"/>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4" cacheId="7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4">
    <pivotField showAll="0"/>
    <pivotField showAll="0"/>
    <pivotField showAll="0"/>
    <pivotField showAll="0"/>
    <pivotField showAll="0"/>
    <pivotField dataField="1" showAll="0"/>
    <pivotField showAll="0"/>
    <pivotField numFmtId="14" showAll="0"/>
    <pivotField showAll="0"/>
    <pivotField numFmtId="165" showAll="0"/>
    <pivotField dataField="1" numFmtId="165" showAll="0"/>
    <pivotField showAll="0"/>
    <pivotField axis="axisRow" showAll="0">
      <items count="8">
        <item x="0"/>
        <item x="1"/>
        <item x="2"/>
        <item x="3"/>
        <item x="4"/>
        <item x="5"/>
        <item x="6"/>
        <item t="default"/>
      </items>
    </pivotField>
    <pivotField numFmtId="165"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2"/>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3"/>
  <sheetViews>
    <sheetView showGridLines="0" topLeftCell="C1" workbookViewId="0">
      <selection activeCell="G20" sqref="G20"/>
    </sheetView>
  </sheetViews>
  <sheetFormatPr baseColWidth="10" defaultColWidth="11.453125" defaultRowHeight="10.5" x14ac:dyDescent="0.25"/>
  <cols>
    <col min="1" max="1" width="13.453125" style="2" bestFit="1" customWidth="1"/>
    <col min="2" max="2" width="13.54296875" style="2" customWidth="1"/>
    <col min="3" max="3" width="28.7265625" style="2" customWidth="1"/>
    <col min="4" max="4" width="9.54296875" style="2" bestFit="1" customWidth="1"/>
    <col min="5" max="5" width="13.54296875" style="2" customWidth="1"/>
    <col min="6" max="6" width="7" style="2" bestFit="1" customWidth="1"/>
    <col min="7" max="7" width="11" style="2" customWidth="1"/>
    <col min="8" max="8" width="15.1796875" style="2" bestFit="1" customWidth="1"/>
    <col min="9" max="9" width="11.1796875" style="2" bestFit="1" customWidth="1"/>
    <col min="10" max="10" width="14.1796875" style="2" bestFit="1" customWidth="1"/>
    <col min="11" max="11" width="16.453125" style="2" bestFit="1" customWidth="1"/>
    <col min="12" max="12" width="9.81640625" style="2" bestFit="1" customWidth="1"/>
    <col min="13" max="13" width="15.7265625" style="2" bestFit="1" customWidth="1"/>
    <col min="14" max="14" width="9.26953125" style="2" bestFit="1" customWidth="1"/>
    <col min="15" max="15" width="13.26953125" style="2" customWidth="1"/>
    <col min="16" max="16" width="11.81640625" style="2" bestFit="1" customWidth="1"/>
    <col min="17" max="17" width="10.453125" style="2" bestFit="1" customWidth="1"/>
    <col min="18" max="18" width="15" style="2" bestFit="1" customWidth="1"/>
    <col min="19" max="16384" width="11.453125" style="2"/>
  </cols>
  <sheetData>
    <row r="1" spans="1:18" x14ac:dyDescent="0.25">
      <c r="K1" s="5">
        <f>SUBTOTAL(9,K3:K32)</f>
        <v>216814521</v>
      </c>
    </row>
    <row r="2" spans="1:18" ht="37.5" customHeight="1" x14ac:dyDescent="0.25">
      <c r="A2" s="1" t="s">
        <v>0</v>
      </c>
      <c r="B2" s="1" t="s">
        <v>1</v>
      </c>
      <c r="C2" s="1" t="s">
        <v>2</v>
      </c>
      <c r="D2" s="1" t="s">
        <v>3</v>
      </c>
      <c r="E2" s="1" t="s">
        <v>4</v>
      </c>
      <c r="F2" s="1" t="s">
        <v>5</v>
      </c>
      <c r="G2" s="1" t="s">
        <v>6</v>
      </c>
      <c r="H2" s="1" t="s">
        <v>7</v>
      </c>
      <c r="I2" s="1" t="s">
        <v>8</v>
      </c>
      <c r="J2" s="1" t="s">
        <v>9</v>
      </c>
      <c r="K2" s="1" t="s">
        <v>10</v>
      </c>
      <c r="L2" s="1" t="s">
        <v>11</v>
      </c>
      <c r="M2" s="1" t="s">
        <v>12</v>
      </c>
      <c r="N2" s="1" t="s">
        <v>13</v>
      </c>
      <c r="O2" s="1" t="s">
        <v>14</v>
      </c>
      <c r="P2" s="1" t="s">
        <v>15</v>
      </c>
      <c r="Q2" s="1" t="s">
        <v>16</v>
      </c>
      <c r="R2" s="1" t="s">
        <v>17</v>
      </c>
    </row>
    <row r="3" spans="1:18" x14ac:dyDescent="0.25">
      <c r="A3" s="1" t="s">
        <v>18</v>
      </c>
      <c r="B3" s="1" t="s">
        <v>19</v>
      </c>
      <c r="C3" s="1" t="s">
        <v>20</v>
      </c>
      <c r="D3" s="1" t="s">
        <v>21</v>
      </c>
      <c r="E3" s="3">
        <v>45162</v>
      </c>
      <c r="F3" s="1">
        <v>106223</v>
      </c>
      <c r="G3" s="3">
        <v>45519</v>
      </c>
      <c r="H3" s="4">
        <v>26455271</v>
      </c>
      <c r="I3" s="4">
        <v>529105</v>
      </c>
      <c r="J3" s="4">
        <v>24880059</v>
      </c>
      <c r="K3" s="4">
        <v>1046107</v>
      </c>
      <c r="L3" s="1">
        <v>0</v>
      </c>
      <c r="M3" s="1">
        <v>267285</v>
      </c>
      <c r="N3" s="1" t="s">
        <v>22</v>
      </c>
      <c r="O3" s="1" t="s">
        <v>23</v>
      </c>
      <c r="P3" s="1" t="s">
        <v>24</v>
      </c>
      <c r="Q3" s="1">
        <v>228</v>
      </c>
      <c r="R3" s="3">
        <v>45150</v>
      </c>
    </row>
    <row r="4" spans="1:18" x14ac:dyDescent="0.25">
      <c r="A4" s="1" t="s">
        <v>18</v>
      </c>
      <c r="B4" s="1" t="s">
        <v>19</v>
      </c>
      <c r="C4" s="1" t="s">
        <v>40</v>
      </c>
      <c r="D4" s="1" t="s">
        <v>41</v>
      </c>
      <c r="E4" s="3">
        <v>45468</v>
      </c>
      <c r="F4" s="1">
        <v>106390</v>
      </c>
      <c r="G4" s="3">
        <v>45524</v>
      </c>
      <c r="H4" s="4">
        <v>100083</v>
      </c>
      <c r="I4" s="4">
        <v>2002</v>
      </c>
      <c r="J4" s="4">
        <v>0</v>
      </c>
      <c r="K4" s="4">
        <v>100083</v>
      </c>
      <c r="L4" s="1">
        <v>0</v>
      </c>
      <c r="M4" s="1">
        <v>269082</v>
      </c>
      <c r="N4" s="1" t="s">
        <v>22</v>
      </c>
      <c r="O4" s="1" t="s">
        <v>23</v>
      </c>
      <c r="P4" s="1" t="s">
        <v>24</v>
      </c>
      <c r="Q4" s="1">
        <v>223</v>
      </c>
      <c r="R4" s="3">
        <v>44782</v>
      </c>
    </row>
    <row r="5" spans="1:18" x14ac:dyDescent="0.25">
      <c r="A5" s="1" t="s">
        <v>18</v>
      </c>
      <c r="B5" s="1" t="s">
        <v>19</v>
      </c>
      <c r="C5" s="1" t="s">
        <v>20</v>
      </c>
      <c r="D5" s="1" t="s">
        <v>25</v>
      </c>
      <c r="E5" s="3">
        <v>45254</v>
      </c>
      <c r="F5" s="1">
        <v>107139</v>
      </c>
      <c r="G5" s="3">
        <v>45546</v>
      </c>
      <c r="H5" s="4">
        <v>3129264</v>
      </c>
      <c r="I5" s="4">
        <v>62585</v>
      </c>
      <c r="J5" s="4">
        <v>2994590</v>
      </c>
      <c r="K5" s="4">
        <v>72089</v>
      </c>
      <c r="L5" s="1">
        <v>0</v>
      </c>
      <c r="M5" s="1">
        <v>279596</v>
      </c>
      <c r="N5" s="1" t="s">
        <v>22</v>
      </c>
      <c r="O5" s="1" t="s">
        <v>23</v>
      </c>
      <c r="P5" s="1" t="s">
        <v>24</v>
      </c>
      <c r="Q5" s="1">
        <v>201</v>
      </c>
      <c r="R5" s="3">
        <v>45217</v>
      </c>
    </row>
    <row r="6" spans="1:18" x14ac:dyDescent="0.25">
      <c r="A6" s="1" t="s">
        <v>18</v>
      </c>
      <c r="B6" s="1" t="s">
        <v>19</v>
      </c>
      <c r="C6" s="1" t="s">
        <v>28</v>
      </c>
      <c r="D6" s="1" t="s">
        <v>29</v>
      </c>
      <c r="E6" s="3">
        <v>45552</v>
      </c>
      <c r="F6" s="1">
        <v>108199</v>
      </c>
      <c r="G6" s="3">
        <v>45583</v>
      </c>
      <c r="H6" s="4">
        <v>2789296</v>
      </c>
      <c r="I6" s="4">
        <v>55786</v>
      </c>
      <c r="J6" s="4">
        <v>0</v>
      </c>
      <c r="K6" s="4">
        <v>2789296</v>
      </c>
      <c r="L6" s="1">
        <v>0</v>
      </c>
      <c r="M6" s="1">
        <v>276989</v>
      </c>
      <c r="N6" s="1" t="s">
        <v>22</v>
      </c>
      <c r="O6" s="1" t="s">
        <v>23</v>
      </c>
      <c r="P6" s="1" t="s">
        <v>30</v>
      </c>
      <c r="Q6" s="1">
        <v>164</v>
      </c>
      <c r="R6" s="3">
        <v>45522</v>
      </c>
    </row>
    <row r="7" spans="1:18" x14ac:dyDescent="0.25">
      <c r="A7" s="1" t="s">
        <v>18</v>
      </c>
      <c r="B7" s="1" t="s">
        <v>19</v>
      </c>
      <c r="C7" s="1" t="s">
        <v>42</v>
      </c>
      <c r="D7" s="1" t="s">
        <v>48</v>
      </c>
      <c r="E7" s="3">
        <v>45518</v>
      </c>
      <c r="F7" s="1">
        <v>108199</v>
      </c>
      <c r="G7" s="3">
        <v>45583</v>
      </c>
      <c r="H7" s="4">
        <v>2123436</v>
      </c>
      <c r="I7" s="4">
        <v>42469</v>
      </c>
      <c r="J7" s="4">
        <v>753483</v>
      </c>
      <c r="K7" s="4">
        <v>1327484</v>
      </c>
      <c r="L7" s="1">
        <v>279966</v>
      </c>
      <c r="M7" s="1">
        <v>0</v>
      </c>
      <c r="N7" s="1" t="s">
        <v>22</v>
      </c>
      <c r="O7" s="1" t="s">
        <v>23</v>
      </c>
      <c r="P7" s="1" t="s">
        <v>30</v>
      </c>
      <c r="Q7" s="1">
        <v>164</v>
      </c>
      <c r="R7" s="3">
        <v>45513</v>
      </c>
    </row>
    <row r="8" spans="1:18" x14ac:dyDescent="0.25">
      <c r="A8" s="1" t="s">
        <v>18</v>
      </c>
      <c r="B8" s="1" t="s">
        <v>19</v>
      </c>
      <c r="C8" s="1" t="s">
        <v>50</v>
      </c>
      <c r="D8" s="1" t="s">
        <v>51</v>
      </c>
      <c r="E8" s="3">
        <v>45532</v>
      </c>
      <c r="F8" s="1">
        <v>108199</v>
      </c>
      <c r="G8" s="3">
        <v>45583</v>
      </c>
      <c r="H8" s="4">
        <v>126000</v>
      </c>
      <c r="I8" s="4">
        <v>2520</v>
      </c>
      <c r="J8" s="4">
        <v>0</v>
      </c>
      <c r="K8" s="4">
        <v>126000</v>
      </c>
      <c r="L8" s="1">
        <v>0</v>
      </c>
      <c r="M8" s="1">
        <v>0</v>
      </c>
      <c r="N8" s="1"/>
      <c r="O8" s="1" t="s">
        <v>23</v>
      </c>
      <c r="P8" s="1" t="s">
        <v>30</v>
      </c>
      <c r="Q8" s="1">
        <v>164</v>
      </c>
      <c r="R8" s="3">
        <v>45230</v>
      </c>
    </row>
    <row r="9" spans="1:18" x14ac:dyDescent="0.25">
      <c r="A9" s="1" t="s">
        <v>18</v>
      </c>
      <c r="B9" s="1" t="s">
        <v>19</v>
      </c>
      <c r="C9" s="1" t="s">
        <v>42</v>
      </c>
      <c r="D9" s="1" t="s">
        <v>49</v>
      </c>
      <c r="E9" s="3">
        <v>45521</v>
      </c>
      <c r="F9" s="1">
        <v>108776</v>
      </c>
      <c r="G9" s="3">
        <v>45602</v>
      </c>
      <c r="H9" s="4">
        <v>536873</v>
      </c>
      <c r="I9" s="4">
        <v>10737</v>
      </c>
      <c r="J9" s="4">
        <v>0</v>
      </c>
      <c r="K9" s="4">
        <v>536873</v>
      </c>
      <c r="L9" s="1">
        <v>0</v>
      </c>
      <c r="M9" s="1">
        <v>273005</v>
      </c>
      <c r="N9" s="1" t="s">
        <v>22</v>
      </c>
      <c r="O9" s="1" t="s">
        <v>23</v>
      </c>
      <c r="P9" s="1" t="s">
        <v>44</v>
      </c>
      <c r="Q9" s="1">
        <v>145</v>
      </c>
      <c r="R9" s="3">
        <v>45518</v>
      </c>
    </row>
    <row r="10" spans="1:18" x14ac:dyDescent="0.25">
      <c r="A10" s="1" t="s">
        <v>18</v>
      </c>
      <c r="B10" s="1" t="s">
        <v>19</v>
      </c>
      <c r="C10" s="1" t="s">
        <v>42</v>
      </c>
      <c r="D10" s="1" t="s">
        <v>52</v>
      </c>
      <c r="E10" s="3">
        <v>45582</v>
      </c>
      <c r="F10" s="1">
        <v>108858</v>
      </c>
      <c r="G10" s="3">
        <v>45611</v>
      </c>
      <c r="H10" s="4">
        <v>2126342</v>
      </c>
      <c r="I10" s="4">
        <v>42527</v>
      </c>
      <c r="J10" s="4">
        <v>756331</v>
      </c>
      <c r="K10" s="4">
        <v>1327484</v>
      </c>
      <c r="L10" s="1">
        <v>279962</v>
      </c>
      <c r="M10" s="1">
        <v>0</v>
      </c>
      <c r="N10" s="1" t="s">
        <v>22</v>
      </c>
      <c r="O10" s="1" t="s">
        <v>23</v>
      </c>
      <c r="P10" s="1" t="s">
        <v>44</v>
      </c>
      <c r="Q10" s="1">
        <v>136</v>
      </c>
      <c r="R10" s="3">
        <v>45576</v>
      </c>
    </row>
    <row r="11" spans="1:18" x14ac:dyDescent="0.25">
      <c r="A11" s="1" t="s">
        <v>18</v>
      </c>
      <c r="B11" s="1" t="s">
        <v>19</v>
      </c>
      <c r="C11" s="1" t="s">
        <v>42</v>
      </c>
      <c r="D11" s="1" t="s">
        <v>43</v>
      </c>
      <c r="E11" s="3">
        <v>45469</v>
      </c>
      <c r="F11" s="1">
        <v>109100</v>
      </c>
      <c r="G11" s="3">
        <v>45614</v>
      </c>
      <c r="H11" s="4">
        <v>2116427</v>
      </c>
      <c r="I11" s="4">
        <v>42329</v>
      </c>
      <c r="J11" s="4">
        <v>0</v>
      </c>
      <c r="K11" s="4">
        <v>2116427</v>
      </c>
      <c r="L11" s="1">
        <v>0</v>
      </c>
      <c r="M11" s="1">
        <v>269737</v>
      </c>
      <c r="N11" s="1" t="s">
        <v>22</v>
      </c>
      <c r="O11" s="1" t="s">
        <v>23</v>
      </c>
      <c r="P11" s="1" t="s">
        <v>44</v>
      </c>
      <c r="Q11" s="1">
        <v>133</v>
      </c>
      <c r="R11" s="3">
        <v>45456</v>
      </c>
    </row>
    <row r="12" spans="1:18" x14ac:dyDescent="0.25">
      <c r="A12" s="1" t="s">
        <v>18</v>
      </c>
      <c r="B12" s="1" t="s">
        <v>19</v>
      </c>
      <c r="C12" s="1" t="s">
        <v>42</v>
      </c>
      <c r="D12" s="1" t="s">
        <v>47</v>
      </c>
      <c r="E12" s="3">
        <v>45469</v>
      </c>
      <c r="F12" s="1">
        <v>109100</v>
      </c>
      <c r="G12" s="3">
        <v>45614</v>
      </c>
      <c r="H12" s="4">
        <v>2106084</v>
      </c>
      <c r="I12" s="4">
        <v>42122</v>
      </c>
      <c r="J12" s="4">
        <v>0</v>
      </c>
      <c r="K12" s="4">
        <v>2106084</v>
      </c>
      <c r="L12" s="1">
        <v>0</v>
      </c>
      <c r="M12" s="1">
        <v>269741</v>
      </c>
      <c r="N12" s="1" t="s">
        <v>22</v>
      </c>
      <c r="O12" s="1" t="s">
        <v>23</v>
      </c>
      <c r="P12" s="1" t="s">
        <v>44</v>
      </c>
      <c r="Q12" s="1">
        <v>133</v>
      </c>
      <c r="R12" s="3">
        <v>45373</v>
      </c>
    </row>
    <row r="13" spans="1:18" x14ac:dyDescent="0.25">
      <c r="A13" s="1" t="s">
        <v>18</v>
      </c>
      <c r="B13" s="1" t="s">
        <v>19</v>
      </c>
      <c r="C13" s="1" t="s">
        <v>42</v>
      </c>
      <c r="D13" s="1" t="s">
        <v>46</v>
      </c>
      <c r="E13" s="3">
        <v>45469</v>
      </c>
      <c r="F13" s="1">
        <v>109590</v>
      </c>
      <c r="G13" s="3">
        <v>45630</v>
      </c>
      <c r="H13" s="4">
        <v>2110659</v>
      </c>
      <c r="I13" s="4">
        <v>42213</v>
      </c>
      <c r="J13" s="4">
        <v>0</v>
      </c>
      <c r="K13" s="4">
        <v>2110659</v>
      </c>
      <c r="L13" s="1">
        <v>0</v>
      </c>
      <c r="M13" s="1">
        <v>276953</v>
      </c>
      <c r="N13" s="1" t="s">
        <v>22</v>
      </c>
      <c r="O13" s="1" t="s">
        <v>23</v>
      </c>
      <c r="P13" s="1" t="s">
        <v>27</v>
      </c>
      <c r="Q13" s="1">
        <v>117</v>
      </c>
      <c r="R13" s="3">
        <v>45372</v>
      </c>
    </row>
    <row r="14" spans="1:18" x14ac:dyDescent="0.25">
      <c r="A14" s="1" t="s">
        <v>18</v>
      </c>
      <c r="B14" s="1" t="s">
        <v>19</v>
      </c>
      <c r="C14" s="1" t="s">
        <v>20</v>
      </c>
      <c r="D14" s="1" t="s">
        <v>26</v>
      </c>
      <c r="E14" s="3">
        <v>45273</v>
      </c>
      <c r="F14" s="1">
        <v>109689</v>
      </c>
      <c r="G14" s="3">
        <v>45635</v>
      </c>
      <c r="H14" s="4">
        <v>37549779</v>
      </c>
      <c r="I14" s="4">
        <v>750996</v>
      </c>
      <c r="J14" s="4">
        <v>0</v>
      </c>
      <c r="K14" s="4">
        <v>37549779</v>
      </c>
      <c r="L14" s="1">
        <v>0</v>
      </c>
      <c r="M14" s="1">
        <v>277132</v>
      </c>
      <c r="N14" s="1" t="s">
        <v>22</v>
      </c>
      <c r="O14" s="1" t="s">
        <v>23</v>
      </c>
      <c r="P14" s="1" t="s">
        <v>27</v>
      </c>
      <c r="Q14" s="1">
        <v>112</v>
      </c>
      <c r="R14" s="3">
        <v>45248</v>
      </c>
    </row>
    <row r="15" spans="1:18" x14ac:dyDescent="0.25">
      <c r="A15" s="1" t="s">
        <v>18</v>
      </c>
      <c r="B15" s="1" t="s">
        <v>19</v>
      </c>
      <c r="C15" s="1" t="s">
        <v>42</v>
      </c>
      <c r="D15" s="1" t="s">
        <v>45</v>
      </c>
      <c r="E15" s="3">
        <v>45469</v>
      </c>
      <c r="F15" s="1">
        <v>109689</v>
      </c>
      <c r="G15" s="3">
        <v>45635</v>
      </c>
      <c r="H15" s="4">
        <v>2142941</v>
      </c>
      <c r="I15" s="4">
        <v>42859</v>
      </c>
      <c r="J15" s="4">
        <v>0</v>
      </c>
      <c r="K15" s="4">
        <v>2142941</v>
      </c>
      <c r="L15" s="1">
        <v>0</v>
      </c>
      <c r="M15" s="1">
        <v>277104</v>
      </c>
      <c r="N15" s="1" t="s">
        <v>22</v>
      </c>
      <c r="O15" s="1" t="s">
        <v>23</v>
      </c>
      <c r="P15" s="1" t="s">
        <v>27</v>
      </c>
      <c r="Q15" s="1">
        <v>112</v>
      </c>
      <c r="R15" s="3">
        <v>45450</v>
      </c>
    </row>
    <row r="16" spans="1:18" x14ac:dyDescent="0.25">
      <c r="A16" s="1" t="s">
        <v>18</v>
      </c>
      <c r="B16" s="1" t="s">
        <v>19</v>
      </c>
      <c r="C16" s="1" t="s">
        <v>28</v>
      </c>
      <c r="D16" s="1" t="s">
        <v>31</v>
      </c>
      <c r="E16" s="3">
        <v>45618</v>
      </c>
      <c r="F16" s="1">
        <v>109886</v>
      </c>
      <c r="G16" s="3">
        <v>45643</v>
      </c>
      <c r="H16" s="4">
        <v>8669948</v>
      </c>
      <c r="I16" s="4">
        <v>173399</v>
      </c>
      <c r="J16" s="4">
        <v>0</v>
      </c>
      <c r="K16" s="4">
        <v>8669948</v>
      </c>
      <c r="L16" s="1">
        <v>0</v>
      </c>
      <c r="M16" s="1">
        <v>0</v>
      </c>
      <c r="N16" s="1"/>
      <c r="O16" s="1" t="s">
        <v>23</v>
      </c>
      <c r="P16" s="1" t="s">
        <v>27</v>
      </c>
      <c r="Q16" s="1">
        <v>104</v>
      </c>
      <c r="R16" s="3">
        <v>45597</v>
      </c>
    </row>
    <row r="17" spans="1:18" x14ac:dyDescent="0.25">
      <c r="A17" s="1" t="s">
        <v>18</v>
      </c>
      <c r="B17" s="1" t="s">
        <v>19</v>
      </c>
      <c r="C17" s="1" t="s">
        <v>42</v>
      </c>
      <c r="D17" s="1" t="s">
        <v>56</v>
      </c>
      <c r="E17" s="3">
        <v>45664</v>
      </c>
      <c r="F17" s="1">
        <v>111433</v>
      </c>
      <c r="G17" s="3">
        <v>45705</v>
      </c>
      <c r="H17" s="4">
        <v>351835</v>
      </c>
      <c r="I17" s="4">
        <v>7037</v>
      </c>
      <c r="J17" s="4">
        <v>0</v>
      </c>
      <c r="K17" s="4">
        <v>351835</v>
      </c>
      <c r="L17" s="1">
        <v>0</v>
      </c>
      <c r="M17" s="1">
        <v>0</v>
      </c>
      <c r="N17" s="1"/>
      <c r="O17" s="1" t="s">
        <v>23</v>
      </c>
      <c r="P17" s="1" t="s">
        <v>39</v>
      </c>
      <c r="Q17" s="1">
        <v>42</v>
      </c>
      <c r="R17" s="3">
        <v>45653</v>
      </c>
    </row>
    <row r="18" spans="1:18" x14ac:dyDescent="0.25">
      <c r="A18" s="1" t="s">
        <v>18</v>
      </c>
      <c r="B18" s="1" t="s">
        <v>19</v>
      </c>
      <c r="C18" s="1" t="s">
        <v>42</v>
      </c>
      <c r="D18" s="1" t="s">
        <v>57</v>
      </c>
      <c r="E18" s="3">
        <v>45664</v>
      </c>
      <c r="F18" s="1">
        <v>111433</v>
      </c>
      <c r="G18" s="3">
        <v>45705</v>
      </c>
      <c r="H18" s="4">
        <v>2128588</v>
      </c>
      <c r="I18" s="4">
        <v>42572</v>
      </c>
      <c r="J18" s="4">
        <v>0</v>
      </c>
      <c r="K18" s="4">
        <v>2128588</v>
      </c>
      <c r="L18" s="1">
        <v>0</v>
      </c>
      <c r="M18" s="1">
        <v>0</v>
      </c>
      <c r="N18" s="1"/>
      <c r="O18" s="1" t="s">
        <v>23</v>
      </c>
      <c r="P18" s="1" t="s">
        <v>39</v>
      </c>
      <c r="Q18" s="1">
        <v>42</v>
      </c>
      <c r="R18" s="3">
        <v>45652</v>
      </c>
    </row>
    <row r="19" spans="1:18" x14ac:dyDescent="0.25">
      <c r="A19" s="1" t="s">
        <v>18</v>
      </c>
      <c r="B19" s="1" t="s">
        <v>19</v>
      </c>
      <c r="C19" s="1" t="s">
        <v>42</v>
      </c>
      <c r="D19" s="1" t="s">
        <v>59</v>
      </c>
      <c r="E19" s="3">
        <v>45689</v>
      </c>
      <c r="F19" s="1">
        <v>111433</v>
      </c>
      <c r="G19" s="3">
        <v>45705</v>
      </c>
      <c r="H19" s="4">
        <v>2134007</v>
      </c>
      <c r="I19" s="4">
        <v>42680</v>
      </c>
      <c r="J19" s="4">
        <v>0</v>
      </c>
      <c r="K19" s="4">
        <v>2134007</v>
      </c>
      <c r="L19" s="1">
        <v>0</v>
      </c>
      <c r="M19" s="1">
        <v>0</v>
      </c>
      <c r="N19" s="1"/>
      <c r="O19" s="1" t="s">
        <v>23</v>
      </c>
      <c r="P19" s="1" t="s">
        <v>39</v>
      </c>
      <c r="Q19" s="1">
        <v>42</v>
      </c>
      <c r="R19" s="3">
        <v>45684</v>
      </c>
    </row>
    <row r="20" spans="1:18" x14ac:dyDescent="0.25">
      <c r="A20" s="1" t="s">
        <v>18</v>
      </c>
      <c r="B20" s="1" t="s">
        <v>19</v>
      </c>
      <c r="C20" s="1" t="s">
        <v>63</v>
      </c>
      <c r="D20" s="1" t="s">
        <v>64</v>
      </c>
      <c r="E20" s="3">
        <v>45679</v>
      </c>
      <c r="F20" s="1">
        <v>111433</v>
      </c>
      <c r="G20" s="3">
        <v>45705</v>
      </c>
      <c r="H20" s="4">
        <v>975240</v>
      </c>
      <c r="I20" s="4">
        <v>19505</v>
      </c>
      <c r="J20" s="4">
        <v>0</v>
      </c>
      <c r="K20" s="4">
        <v>975240</v>
      </c>
      <c r="L20" s="1">
        <v>0</v>
      </c>
      <c r="M20" s="1">
        <v>0</v>
      </c>
      <c r="N20" s="1"/>
      <c r="O20" s="1" t="s">
        <v>23</v>
      </c>
      <c r="P20" s="1" t="s">
        <v>39</v>
      </c>
      <c r="Q20" s="1">
        <v>42</v>
      </c>
      <c r="R20" s="3">
        <v>45667</v>
      </c>
    </row>
    <row r="21" spans="1:18" x14ac:dyDescent="0.25">
      <c r="A21" s="1" t="s">
        <v>18</v>
      </c>
      <c r="B21" s="1" t="s">
        <v>19</v>
      </c>
      <c r="C21" s="1" t="s">
        <v>63</v>
      </c>
      <c r="D21" s="1" t="s">
        <v>65</v>
      </c>
      <c r="E21" s="3">
        <v>45690</v>
      </c>
      <c r="F21" s="1">
        <v>111433</v>
      </c>
      <c r="G21" s="3">
        <v>45705</v>
      </c>
      <c r="H21" s="4">
        <v>980465</v>
      </c>
      <c r="I21" s="4">
        <v>19609</v>
      </c>
      <c r="J21" s="4">
        <v>0</v>
      </c>
      <c r="K21" s="4">
        <v>980465</v>
      </c>
      <c r="L21" s="1">
        <v>0</v>
      </c>
      <c r="M21" s="1">
        <v>0</v>
      </c>
      <c r="N21" s="1"/>
      <c r="O21" s="1" t="s">
        <v>23</v>
      </c>
      <c r="P21" s="1" t="s">
        <v>39</v>
      </c>
      <c r="Q21" s="1">
        <v>42</v>
      </c>
      <c r="R21" s="3">
        <v>45686</v>
      </c>
    </row>
    <row r="22" spans="1:18" x14ac:dyDescent="0.25">
      <c r="A22" s="1" t="s">
        <v>18</v>
      </c>
      <c r="B22" s="1" t="s">
        <v>19</v>
      </c>
      <c r="C22" s="1" t="s">
        <v>28</v>
      </c>
      <c r="D22" s="1" t="s">
        <v>32</v>
      </c>
      <c r="E22" s="3">
        <v>45664</v>
      </c>
      <c r="F22" s="1">
        <v>111756</v>
      </c>
      <c r="G22" s="3">
        <v>45729</v>
      </c>
      <c r="H22" s="4">
        <v>52336722</v>
      </c>
      <c r="I22" s="4">
        <v>1046734</v>
      </c>
      <c r="J22" s="4">
        <v>0</v>
      </c>
      <c r="K22" s="4">
        <v>52336722</v>
      </c>
      <c r="L22" s="1">
        <v>0</v>
      </c>
      <c r="M22" s="1">
        <v>281905</v>
      </c>
      <c r="N22" s="1" t="s">
        <v>22</v>
      </c>
      <c r="O22" s="1" t="s">
        <v>23</v>
      </c>
      <c r="P22" s="1" t="s">
        <v>33</v>
      </c>
      <c r="Q22" s="1">
        <v>18</v>
      </c>
      <c r="R22" s="3">
        <v>45616</v>
      </c>
    </row>
    <row r="23" spans="1:18" x14ac:dyDescent="0.25">
      <c r="A23" s="1" t="s">
        <v>18</v>
      </c>
      <c r="B23" s="1" t="s">
        <v>19</v>
      </c>
      <c r="C23" s="1" t="s">
        <v>42</v>
      </c>
      <c r="D23" s="1" t="s">
        <v>53</v>
      </c>
      <c r="E23" s="3">
        <v>45591</v>
      </c>
      <c r="F23" s="1">
        <v>111756</v>
      </c>
      <c r="G23" s="3">
        <v>45729</v>
      </c>
      <c r="H23" s="4">
        <v>655809</v>
      </c>
      <c r="I23" s="4">
        <v>13116</v>
      </c>
      <c r="J23" s="4">
        <v>4500</v>
      </c>
      <c r="K23" s="4">
        <v>638193</v>
      </c>
      <c r="L23" s="1">
        <v>0</v>
      </c>
      <c r="M23" s="1">
        <v>281912</v>
      </c>
      <c r="N23" s="1" t="s">
        <v>22</v>
      </c>
      <c r="O23" s="1" t="s">
        <v>23</v>
      </c>
      <c r="P23" s="1" t="s">
        <v>33</v>
      </c>
      <c r="Q23" s="1">
        <v>18</v>
      </c>
      <c r="R23" s="3">
        <v>45580</v>
      </c>
    </row>
    <row r="24" spans="1:18" x14ac:dyDescent="0.25">
      <c r="A24" s="1" t="s">
        <v>18</v>
      </c>
      <c r="B24" s="1" t="s">
        <v>19</v>
      </c>
      <c r="C24" s="1" t="s">
        <v>42</v>
      </c>
      <c r="D24" s="1" t="s">
        <v>54</v>
      </c>
      <c r="E24" s="3">
        <v>45646</v>
      </c>
      <c r="F24" s="1">
        <v>111756</v>
      </c>
      <c r="G24" s="3">
        <v>45729</v>
      </c>
      <c r="H24" s="4">
        <v>1762692</v>
      </c>
      <c r="I24" s="4">
        <v>35254</v>
      </c>
      <c r="J24" s="4">
        <v>0</v>
      </c>
      <c r="K24" s="4">
        <v>1762692</v>
      </c>
      <c r="L24" s="1">
        <v>283165</v>
      </c>
      <c r="M24" s="1">
        <v>0</v>
      </c>
      <c r="N24" s="1" t="s">
        <v>22</v>
      </c>
      <c r="O24" s="1" t="s">
        <v>23</v>
      </c>
      <c r="P24" s="1" t="s">
        <v>33</v>
      </c>
      <c r="Q24" s="1">
        <v>18</v>
      </c>
      <c r="R24" s="3">
        <v>45642</v>
      </c>
    </row>
    <row r="25" spans="1:18" x14ac:dyDescent="0.25">
      <c r="A25" s="1" t="s">
        <v>18</v>
      </c>
      <c r="B25" s="1" t="s">
        <v>19</v>
      </c>
      <c r="C25" s="1" t="s">
        <v>42</v>
      </c>
      <c r="D25" s="1" t="s">
        <v>55</v>
      </c>
      <c r="E25" s="3">
        <v>45655</v>
      </c>
      <c r="F25" s="1">
        <v>111756</v>
      </c>
      <c r="G25" s="3">
        <v>45729</v>
      </c>
      <c r="H25" s="4">
        <v>2121312</v>
      </c>
      <c r="I25" s="4">
        <v>42426</v>
      </c>
      <c r="J25" s="4">
        <v>0</v>
      </c>
      <c r="K25" s="4">
        <v>2121312</v>
      </c>
      <c r="L25" s="1">
        <v>283166</v>
      </c>
      <c r="M25" s="1">
        <v>0</v>
      </c>
      <c r="N25" s="1" t="s">
        <v>22</v>
      </c>
      <c r="O25" s="1" t="s">
        <v>23</v>
      </c>
      <c r="P25" s="1" t="s">
        <v>33</v>
      </c>
      <c r="Q25" s="1">
        <v>18</v>
      </c>
      <c r="R25" s="3">
        <v>45637</v>
      </c>
    </row>
    <row r="26" spans="1:18" x14ac:dyDescent="0.25">
      <c r="A26" s="1" t="s">
        <v>18</v>
      </c>
      <c r="B26" s="1" t="s">
        <v>19</v>
      </c>
      <c r="C26" s="1" t="s">
        <v>42</v>
      </c>
      <c r="D26" s="1" t="s">
        <v>58</v>
      </c>
      <c r="E26" s="3">
        <v>45672</v>
      </c>
      <c r="F26" s="1">
        <v>111756</v>
      </c>
      <c r="G26" s="3">
        <v>45729</v>
      </c>
      <c r="H26" s="4">
        <v>2132927</v>
      </c>
      <c r="I26" s="4">
        <v>42659</v>
      </c>
      <c r="J26" s="4">
        <v>0</v>
      </c>
      <c r="K26" s="4">
        <v>2132927</v>
      </c>
      <c r="L26" s="1">
        <v>283167</v>
      </c>
      <c r="M26" s="1">
        <v>0</v>
      </c>
      <c r="N26" s="1" t="s">
        <v>22</v>
      </c>
      <c r="O26" s="1" t="s">
        <v>23</v>
      </c>
      <c r="P26" s="1" t="s">
        <v>33</v>
      </c>
      <c r="Q26" s="1">
        <v>18</v>
      </c>
      <c r="R26" s="3">
        <v>45667</v>
      </c>
    </row>
    <row r="27" spans="1:18" x14ac:dyDescent="0.25">
      <c r="A27" s="1" t="s">
        <v>18</v>
      </c>
      <c r="B27" s="1" t="s">
        <v>19</v>
      </c>
      <c r="C27" s="1" t="s">
        <v>28</v>
      </c>
      <c r="D27" s="1" t="s">
        <v>34</v>
      </c>
      <c r="E27" s="3">
        <v>45667</v>
      </c>
      <c r="F27" s="1">
        <v>111916</v>
      </c>
      <c r="G27" s="1"/>
      <c r="H27" s="4">
        <v>57808596</v>
      </c>
      <c r="I27" s="4">
        <v>1156172</v>
      </c>
      <c r="J27" s="4">
        <v>0</v>
      </c>
      <c r="K27" s="4">
        <v>57808596</v>
      </c>
      <c r="L27" s="1">
        <v>0</v>
      </c>
      <c r="M27" s="1">
        <v>0</v>
      </c>
      <c r="N27" s="1"/>
      <c r="O27" s="1" t="s">
        <v>35</v>
      </c>
      <c r="P27" s="1" t="s">
        <v>36</v>
      </c>
      <c r="Q27" s="1">
        <v>80</v>
      </c>
      <c r="R27" s="3">
        <v>45644</v>
      </c>
    </row>
    <row r="28" spans="1:18" x14ac:dyDescent="0.25">
      <c r="A28" s="1" t="s">
        <v>18</v>
      </c>
      <c r="B28" s="1" t="s">
        <v>19</v>
      </c>
      <c r="C28" s="1" t="s">
        <v>61</v>
      </c>
      <c r="D28" s="1" t="s">
        <v>62</v>
      </c>
      <c r="E28" s="3">
        <v>45610</v>
      </c>
      <c r="F28" s="1"/>
      <c r="G28" s="1"/>
      <c r="H28" s="4">
        <v>806704</v>
      </c>
      <c r="I28" s="4">
        <v>16134</v>
      </c>
      <c r="J28" s="4">
        <v>0</v>
      </c>
      <c r="K28" s="4">
        <v>806704</v>
      </c>
      <c r="L28" s="1">
        <v>0</v>
      </c>
      <c r="M28" s="1">
        <v>0</v>
      </c>
      <c r="N28" s="1"/>
      <c r="O28" s="1" t="s">
        <v>35</v>
      </c>
      <c r="P28" s="1" t="s">
        <v>44</v>
      </c>
      <c r="Q28" s="1">
        <v>137</v>
      </c>
      <c r="R28" s="3">
        <v>44833</v>
      </c>
    </row>
    <row r="29" spans="1:18" x14ac:dyDescent="0.25">
      <c r="A29" s="1" t="s">
        <v>18</v>
      </c>
      <c r="B29" s="1" t="s">
        <v>19</v>
      </c>
      <c r="C29" s="1" t="s">
        <v>37</v>
      </c>
      <c r="D29" s="1" t="s">
        <v>66</v>
      </c>
      <c r="E29" s="3">
        <v>45704</v>
      </c>
      <c r="F29" s="1">
        <v>112288</v>
      </c>
      <c r="G29" s="1"/>
      <c r="H29" s="4">
        <v>169200</v>
      </c>
      <c r="I29" s="4">
        <v>3384</v>
      </c>
      <c r="J29" s="4">
        <v>0</v>
      </c>
      <c r="K29" s="4">
        <v>169200</v>
      </c>
      <c r="L29" s="1">
        <v>0</v>
      </c>
      <c r="M29" s="1">
        <v>0</v>
      </c>
      <c r="N29" s="1"/>
      <c r="O29" s="1" t="s">
        <v>35</v>
      </c>
      <c r="P29" s="1" t="s">
        <v>39</v>
      </c>
      <c r="Q29" s="1">
        <v>43</v>
      </c>
      <c r="R29" s="3">
        <v>45703</v>
      </c>
    </row>
    <row r="30" spans="1:18" x14ac:dyDescent="0.25">
      <c r="A30" s="1" t="s">
        <v>18</v>
      </c>
      <c r="B30" s="1" t="s">
        <v>19</v>
      </c>
      <c r="C30" s="1" t="s">
        <v>37</v>
      </c>
      <c r="D30" s="1" t="s">
        <v>38</v>
      </c>
      <c r="E30" s="3">
        <v>45716</v>
      </c>
      <c r="F30" s="1">
        <v>112248</v>
      </c>
      <c r="G30" s="1"/>
      <c r="H30" s="4">
        <v>21705173</v>
      </c>
      <c r="I30" s="4">
        <v>434103</v>
      </c>
      <c r="J30" s="4">
        <v>0</v>
      </c>
      <c r="K30" s="4">
        <v>21705173</v>
      </c>
      <c r="L30" s="1">
        <v>0</v>
      </c>
      <c r="M30" s="1">
        <v>0</v>
      </c>
      <c r="N30" s="1"/>
      <c r="O30" s="1" t="s">
        <v>35</v>
      </c>
      <c r="P30" s="1" t="s">
        <v>39</v>
      </c>
      <c r="Q30" s="1">
        <v>31</v>
      </c>
      <c r="R30" s="3">
        <v>45678</v>
      </c>
    </row>
    <row r="31" spans="1:18" x14ac:dyDescent="0.25">
      <c r="A31" s="1" t="s">
        <v>18</v>
      </c>
      <c r="B31" s="1" t="s">
        <v>19</v>
      </c>
      <c r="C31" s="1" t="s">
        <v>42</v>
      </c>
      <c r="D31" s="1" t="s">
        <v>60</v>
      </c>
      <c r="E31" s="3">
        <v>45716</v>
      </c>
      <c r="F31" s="1">
        <v>112288</v>
      </c>
      <c r="G31" s="1"/>
      <c r="H31" s="4">
        <v>2243433</v>
      </c>
      <c r="I31" s="4">
        <v>44869</v>
      </c>
      <c r="J31" s="4">
        <v>0</v>
      </c>
      <c r="K31" s="4">
        <v>2243433</v>
      </c>
      <c r="L31" s="1">
        <v>0</v>
      </c>
      <c r="M31" s="1">
        <v>0</v>
      </c>
      <c r="N31" s="1"/>
      <c r="O31" s="1" t="s">
        <v>35</v>
      </c>
      <c r="P31" s="1" t="s">
        <v>39</v>
      </c>
      <c r="Q31" s="1">
        <v>31</v>
      </c>
      <c r="R31" s="3">
        <v>45712</v>
      </c>
    </row>
    <row r="32" spans="1:18" x14ac:dyDescent="0.25">
      <c r="A32" s="1" t="s">
        <v>18</v>
      </c>
      <c r="B32" s="1" t="s">
        <v>19</v>
      </c>
      <c r="C32" s="1" t="s">
        <v>67</v>
      </c>
      <c r="D32" s="1" t="s">
        <v>68</v>
      </c>
      <c r="E32" s="3">
        <v>45747</v>
      </c>
      <c r="F32" s="1"/>
      <c r="G32" s="1"/>
      <c r="H32" s="4">
        <v>6498180</v>
      </c>
      <c r="I32" s="4">
        <v>129964</v>
      </c>
      <c r="J32" s="4">
        <v>0</v>
      </c>
      <c r="K32" s="4">
        <v>6498180</v>
      </c>
      <c r="L32" s="1">
        <v>0</v>
      </c>
      <c r="M32" s="1">
        <v>0</v>
      </c>
      <c r="N32" s="1"/>
      <c r="O32" s="1" t="s">
        <v>35</v>
      </c>
      <c r="P32" s="1" t="s">
        <v>69</v>
      </c>
      <c r="Q32" s="1">
        <v>0</v>
      </c>
      <c r="R32" s="3">
        <v>45741</v>
      </c>
    </row>
    <row r="33" spans="11:11" x14ac:dyDescent="0.25">
      <c r="K33" s="6"/>
    </row>
  </sheetData>
  <sortState ref="A28:R33">
    <sortCondition ref="E28:E33"/>
  </sortState>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60.81640625" bestFit="1" customWidth="1"/>
    <col min="2" max="2" width="14.81640625" customWidth="1"/>
    <col min="3" max="3" width="22.90625" bestFit="1" customWidth="1"/>
  </cols>
  <sheetData>
    <row r="3" spans="1:3" x14ac:dyDescent="0.35">
      <c r="A3" s="33" t="s">
        <v>230</v>
      </c>
      <c r="B3" t="s">
        <v>228</v>
      </c>
      <c r="C3" t="s">
        <v>229</v>
      </c>
    </row>
    <row r="4" spans="1:3" x14ac:dyDescent="0.35">
      <c r="A4" s="34" t="s">
        <v>176</v>
      </c>
      <c r="B4" s="32">
        <v>4</v>
      </c>
      <c r="C4" s="32">
        <v>41001948</v>
      </c>
    </row>
    <row r="5" spans="1:3" x14ac:dyDescent="0.35">
      <c r="A5" s="34" t="s">
        <v>193</v>
      </c>
      <c r="B5" s="32">
        <v>8</v>
      </c>
      <c r="C5" s="32">
        <v>79217250</v>
      </c>
    </row>
    <row r="6" spans="1:3" x14ac:dyDescent="0.35">
      <c r="A6" s="34" t="s">
        <v>213</v>
      </c>
      <c r="B6" s="32">
        <v>5</v>
      </c>
      <c r="C6" s="32">
        <v>31422690</v>
      </c>
    </row>
    <row r="7" spans="1:3" x14ac:dyDescent="0.35">
      <c r="A7" s="34" t="s">
        <v>117</v>
      </c>
      <c r="B7" s="32">
        <v>4</v>
      </c>
      <c r="C7" s="32">
        <v>2407623</v>
      </c>
    </row>
    <row r="8" spans="1:3" x14ac:dyDescent="0.35">
      <c r="A8" s="34" t="s">
        <v>143</v>
      </c>
      <c r="B8" s="32">
        <v>3</v>
      </c>
      <c r="C8" s="32">
        <v>6016931</v>
      </c>
    </row>
    <row r="9" spans="1:3" x14ac:dyDescent="0.35">
      <c r="A9" s="34" t="s">
        <v>131</v>
      </c>
      <c r="B9" s="32">
        <v>2</v>
      </c>
      <c r="C9" s="32">
        <v>52974915</v>
      </c>
    </row>
    <row r="10" spans="1:3" x14ac:dyDescent="0.35">
      <c r="A10" s="34" t="s">
        <v>155</v>
      </c>
      <c r="B10" s="32">
        <v>4</v>
      </c>
      <c r="C10" s="32">
        <v>3773164</v>
      </c>
    </row>
    <row r="11" spans="1:3" x14ac:dyDescent="0.35">
      <c r="A11" s="34" t="s">
        <v>231</v>
      </c>
      <c r="B11" s="32">
        <v>30</v>
      </c>
      <c r="C11" s="32">
        <v>216814521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32"/>
  <sheetViews>
    <sheetView showGridLines="0" workbookViewId="0">
      <pane ySplit="2" topLeftCell="A3" activePane="bottomLeft" state="frozen"/>
      <selection pane="bottomLeft" activeCell="A3" sqref="A3:B3"/>
    </sheetView>
  </sheetViews>
  <sheetFormatPr baseColWidth="10" defaultRowHeight="14.5" x14ac:dyDescent="0.35"/>
  <sheetData>
    <row r="1" spans="1:44" s="27" customFormat="1" ht="10" x14ac:dyDescent="0.2">
      <c r="A1" s="26">
        <v>45747</v>
      </c>
      <c r="G1" s="28"/>
      <c r="H1" s="29"/>
      <c r="I1" s="29"/>
      <c r="J1" s="30">
        <f>+SUBTOTAL(9,J3:J5160)</f>
        <v>246893286</v>
      </c>
      <c r="K1" s="30">
        <f>+SUBTOTAL(9,K3:K5160)</f>
        <v>216814521</v>
      </c>
      <c r="N1" s="30">
        <f>+SUBTOTAL(9,N3:N5160)</f>
        <v>2968738</v>
      </c>
      <c r="Q1" s="29"/>
      <c r="R1" s="29"/>
      <c r="S1" s="29"/>
      <c r="T1" s="29"/>
      <c r="W1" s="30">
        <f>+SUBTOTAL(9,W3:W5160)</f>
        <v>58508630</v>
      </c>
      <c r="X1" s="30">
        <f>+SUBTOTAL(9,X3:X5160)</f>
        <v>0</v>
      </c>
      <c r="AD1" s="30">
        <f t="shared" ref="AD1:AM1" si="0">+SUBTOTAL(9,AD3:AD5160)</f>
        <v>0</v>
      </c>
      <c r="AE1" s="30">
        <f t="shared" si="0"/>
        <v>41001948</v>
      </c>
      <c r="AF1" s="30">
        <f t="shared" si="0"/>
        <v>31422690</v>
      </c>
      <c r="AG1" s="30">
        <f t="shared" si="0"/>
        <v>0</v>
      </c>
      <c r="AH1" s="30">
        <f t="shared" si="0"/>
        <v>0</v>
      </c>
      <c r="AI1" s="30">
        <f t="shared" si="0"/>
        <v>10823345</v>
      </c>
      <c r="AJ1" s="30">
        <f t="shared" si="0"/>
        <v>50366836</v>
      </c>
      <c r="AK1" s="30">
        <f t="shared" si="0"/>
        <v>83199702</v>
      </c>
      <c r="AL1" s="30">
        <f t="shared" si="0"/>
        <v>0</v>
      </c>
      <c r="AM1" s="30">
        <f t="shared" si="0"/>
        <v>0</v>
      </c>
      <c r="AN1" s="31"/>
      <c r="AR1" s="31"/>
    </row>
    <row r="2" spans="1:44" ht="30" x14ac:dyDescent="0.35">
      <c r="A2" s="7" t="s">
        <v>70</v>
      </c>
      <c r="B2" s="7" t="s">
        <v>71</v>
      </c>
      <c r="C2" s="7" t="s">
        <v>72</v>
      </c>
      <c r="D2" s="7" t="s">
        <v>73</v>
      </c>
      <c r="E2" s="7" t="s">
        <v>74</v>
      </c>
      <c r="F2" s="7" t="s">
        <v>75</v>
      </c>
      <c r="G2" s="8" t="s">
        <v>76</v>
      </c>
      <c r="H2" s="9" t="s">
        <v>77</v>
      </c>
      <c r="I2" s="9" t="s">
        <v>78</v>
      </c>
      <c r="J2" s="10" t="s">
        <v>79</v>
      </c>
      <c r="K2" s="10" t="s">
        <v>80</v>
      </c>
      <c r="L2" s="11" t="s">
        <v>81</v>
      </c>
      <c r="M2" s="12" t="s">
        <v>82</v>
      </c>
      <c r="N2" s="13" t="s">
        <v>83</v>
      </c>
      <c r="O2" s="14" t="s">
        <v>84</v>
      </c>
      <c r="P2" s="15" t="s">
        <v>85</v>
      </c>
      <c r="Q2" s="16" t="s">
        <v>86</v>
      </c>
      <c r="R2" s="16" t="s">
        <v>87</v>
      </c>
      <c r="S2" s="16" t="s">
        <v>88</v>
      </c>
      <c r="T2" s="16" t="s">
        <v>89</v>
      </c>
      <c r="U2" s="15" t="s">
        <v>90</v>
      </c>
      <c r="V2" s="15" t="s">
        <v>15</v>
      </c>
      <c r="W2" s="17" t="s">
        <v>94</v>
      </c>
      <c r="X2" s="18" t="s">
        <v>95</v>
      </c>
      <c r="Y2" s="18" t="s">
        <v>96</v>
      </c>
      <c r="Z2" s="18" t="s">
        <v>97</v>
      </c>
      <c r="AA2" s="18" t="s">
        <v>98</v>
      </c>
      <c r="AB2" s="18" t="s">
        <v>99</v>
      </c>
      <c r="AC2" s="18" t="s">
        <v>100</v>
      </c>
      <c r="AD2" s="19" t="s">
        <v>101</v>
      </c>
      <c r="AE2" s="19" t="s">
        <v>102</v>
      </c>
      <c r="AF2" s="19" t="s">
        <v>103</v>
      </c>
      <c r="AG2" s="19" t="s">
        <v>92</v>
      </c>
      <c r="AH2" s="19" t="s">
        <v>104</v>
      </c>
      <c r="AI2" s="19" t="s">
        <v>91</v>
      </c>
      <c r="AJ2" s="19" t="s">
        <v>105</v>
      </c>
      <c r="AK2" s="19" t="s">
        <v>106</v>
      </c>
      <c r="AL2" s="19" t="s">
        <v>107</v>
      </c>
      <c r="AM2" s="20" t="s">
        <v>108</v>
      </c>
      <c r="AN2" s="20" t="s">
        <v>8</v>
      </c>
      <c r="AO2" s="21" t="s">
        <v>109</v>
      </c>
      <c r="AP2" s="21" t="s">
        <v>110</v>
      </c>
      <c r="AQ2" s="21" t="s">
        <v>111</v>
      </c>
      <c r="AR2" s="20" t="s">
        <v>112</v>
      </c>
    </row>
    <row r="3" spans="1:44" x14ac:dyDescent="0.35">
      <c r="A3" s="22">
        <v>890300513</v>
      </c>
      <c r="B3" s="22" t="s">
        <v>113</v>
      </c>
      <c r="C3" s="22" t="s">
        <v>138</v>
      </c>
      <c r="D3" s="22">
        <v>295822</v>
      </c>
      <c r="E3" s="22" t="s">
        <v>174</v>
      </c>
      <c r="F3" s="22" t="s">
        <v>175</v>
      </c>
      <c r="G3" s="23" t="s">
        <v>30</v>
      </c>
      <c r="H3" s="24">
        <v>45552</v>
      </c>
      <c r="I3" s="24">
        <v>45583</v>
      </c>
      <c r="J3" s="25">
        <v>2789296</v>
      </c>
      <c r="K3" s="25">
        <v>2789296</v>
      </c>
      <c r="L3" s="22" t="s">
        <v>176</v>
      </c>
      <c r="M3" s="22" t="s">
        <v>176</v>
      </c>
      <c r="N3" s="25">
        <v>0</v>
      </c>
      <c r="O3" s="22"/>
      <c r="P3" s="22" t="s">
        <v>177</v>
      </c>
      <c r="Q3" s="24">
        <v>45552</v>
      </c>
      <c r="R3" s="24">
        <v>45597</v>
      </c>
      <c r="S3" s="24"/>
      <c r="T3" s="24">
        <v>45626</v>
      </c>
      <c r="U3" s="22">
        <v>121</v>
      </c>
      <c r="V3" s="22" t="s">
        <v>170</v>
      </c>
      <c r="W3" s="25">
        <v>2839296</v>
      </c>
      <c r="X3" s="25" t="s">
        <v>93</v>
      </c>
      <c r="Y3" s="22" t="s">
        <v>178</v>
      </c>
      <c r="Z3" s="22" t="s">
        <v>179</v>
      </c>
      <c r="AA3" s="22" t="s">
        <v>126</v>
      </c>
      <c r="AB3" s="22" t="s">
        <v>126</v>
      </c>
      <c r="AC3" s="22"/>
      <c r="AD3" s="25">
        <v>0</v>
      </c>
      <c r="AE3" s="25">
        <v>2789296</v>
      </c>
      <c r="AF3" s="25">
        <v>0</v>
      </c>
      <c r="AG3" s="25">
        <v>0</v>
      </c>
      <c r="AH3" s="25">
        <v>0</v>
      </c>
      <c r="AI3" s="25">
        <v>0</v>
      </c>
      <c r="AJ3" s="25">
        <v>0</v>
      </c>
      <c r="AK3" s="25">
        <v>0</v>
      </c>
      <c r="AL3" s="25">
        <v>0</v>
      </c>
      <c r="AM3" s="25">
        <v>0</v>
      </c>
      <c r="AN3" s="25">
        <v>0</v>
      </c>
      <c r="AO3" s="22"/>
      <c r="AP3" s="22"/>
      <c r="AQ3" s="22"/>
      <c r="AR3" s="25">
        <v>0</v>
      </c>
    </row>
    <row r="4" spans="1:44" x14ac:dyDescent="0.35">
      <c r="A4" s="22">
        <v>890300513</v>
      </c>
      <c r="B4" s="22" t="s">
        <v>113</v>
      </c>
      <c r="C4" s="22" t="s">
        <v>114</v>
      </c>
      <c r="D4" s="22">
        <v>725269</v>
      </c>
      <c r="E4" s="22" t="s">
        <v>180</v>
      </c>
      <c r="F4" s="22" t="s">
        <v>181</v>
      </c>
      <c r="G4" s="23" t="s">
        <v>30</v>
      </c>
      <c r="H4" s="24">
        <v>45532</v>
      </c>
      <c r="I4" s="24">
        <v>45583</v>
      </c>
      <c r="J4" s="25">
        <v>126000</v>
      </c>
      <c r="K4" s="25">
        <v>126000</v>
      </c>
      <c r="L4" s="22" t="s">
        <v>176</v>
      </c>
      <c r="M4" s="22" t="s">
        <v>176</v>
      </c>
      <c r="N4" s="25">
        <v>0</v>
      </c>
      <c r="O4" s="22"/>
      <c r="P4" s="22" t="s">
        <v>177</v>
      </c>
      <c r="Q4" s="24">
        <v>45532</v>
      </c>
      <c r="R4" s="24">
        <v>45597</v>
      </c>
      <c r="S4" s="24"/>
      <c r="T4" s="24">
        <v>45624</v>
      </c>
      <c r="U4" s="22">
        <v>123</v>
      </c>
      <c r="V4" s="22" t="s">
        <v>170</v>
      </c>
      <c r="W4" s="25">
        <v>126000</v>
      </c>
      <c r="X4" s="25" t="s">
        <v>93</v>
      </c>
      <c r="Y4" s="22" t="s">
        <v>182</v>
      </c>
      <c r="Z4" s="22" t="s">
        <v>179</v>
      </c>
      <c r="AA4" s="22" t="s">
        <v>158</v>
      </c>
      <c r="AB4" s="22" t="s">
        <v>159</v>
      </c>
      <c r="AC4" s="22"/>
      <c r="AD4" s="25">
        <v>0</v>
      </c>
      <c r="AE4" s="25">
        <v>126000</v>
      </c>
      <c r="AF4" s="25">
        <v>0</v>
      </c>
      <c r="AG4" s="25">
        <v>0</v>
      </c>
      <c r="AH4" s="25">
        <v>0</v>
      </c>
      <c r="AI4" s="25">
        <v>0</v>
      </c>
      <c r="AJ4" s="25">
        <v>0</v>
      </c>
      <c r="AK4" s="25">
        <v>0</v>
      </c>
      <c r="AL4" s="25">
        <v>0</v>
      </c>
      <c r="AM4" s="25">
        <v>0</v>
      </c>
      <c r="AN4" s="25">
        <v>0</v>
      </c>
      <c r="AO4" s="22"/>
      <c r="AP4" s="22"/>
      <c r="AQ4" s="22"/>
      <c r="AR4" s="25">
        <v>0</v>
      </c>
    </row>
    <row r="5" spans="1:44" x14ac:dyDescent="0.35">
      <c r="A5" s="22">
        <v>890300513</v>
      </c>
      <c r="B5" s="22" t="s">
        <v>113</v>
      </c>
      <c r="C5" s="22" t="s">
        <v>114</v>
      </c>
      <c r="D5" s="22">
        <v>719165</v>
      </c>
      <c r="E5" s="22" t="s">
        <v>183</v>
      </c>
      <c r="F5" s="22" t="s">
        <v>184</v>
      </c>
      <c r="G5" s="23" t="s">
        <v>44</v>
      </c>
      <c r="H5" s="24">
        <v>45521</v>
      </c>
      <c r="I5" s="24">
        <v>45602</v>
      </c>
      <c r="J5" s="25">
        <v>536873</v>
      </c>
      <c r="K5" s="25">
        <v>536873</v>
      </c>
      <c r="L5" s="22" t="s">
        <v>176</v>
      </c>
      <c r="M5" s="22" t="s">
        <v>176</v>
      </c>
      <c r="N5" s="25">
        <v>0</v>
      </c>
      <c r="O5" s="22"/>
      <c r="P5" s="22" t="s">
        <v>177</v>
      </c>
      <c r="Q5" s="24">
        <v>45521</v>
      </c>
      <c r="R5" s="24">
        <v>45602</v>
      </c>
      <c r="S5" s="24"/>
      <c r="T5" s="24">
        <v>45624</v>
      </c>
      <c r="U5" s="22">
        <v>123</v>
      </c>
      <c r="V5" s="22" t="s">
        <v>170</v>
      </c>
      <c r="W5" s="25">
        <v>536873</v>
      </c>
      <c r="X5" s="25" t="s">
        <v>93</v>
      </c>
      <c r="Y5" s="22" t="s">
        <v>185</v>
      </c>
      <c r="Z5" s="22" t="s">
        <v>135</v>
      </c>
      <c r="AA5" s="22" t="s">
        <v>166</v>
      </c>
      <c r="AB5" s="22" t="s">
        <v>137</v>
      </c>
      <c r="AC5" s="22"/>
      <c r="AD5" s="25">
        <v>0</v>
      </c>
      <c r="AE5" s="25">
        <v>536873</v>
      </c>
      <c r="AF5" s="25">
        <v>0</v>
      </c>
      <c r="AG5" s="25">
        <v>0</v>
      </c>
      <c r="AH5" s="25">
        <v>0</v>
      </c>
      <c r="AI5" s="25">
        <v>0</v>
      </c>
      <c r="AJ5" s="25">
        <v>0</v>
      </c>
      <c r="AK5" s="25">
        <v>0</v>
      </c>
      <c r="AL5" s="25">
        <v>0</v>
      </c>
      <c r="AM5" s="25">
        <v>0</v>
      </c>
      <c r="AN5" s="25">
        <v>0</v>
      </c>
      <c r="AO5" s="22"/>
      <c r="AP5" s="22"/>
      <c r="AQ5" s="22"/>
      <c r="AR5" s="25">
        <v>0</v>
      </c>
    </row>
    <row r="6" spans="1:44" x14ac:dyDescent="0.35">
      <c r="A6" s="22">
        <v>890300513</v>
      </c>
      <c r="B6" s="22" t="s">
        <v>113</v>
      </c>
      <c r="C6" s="22" t="s">
        <v>138</v>
      </c>
      <c r="D6" s="22">
        <v>277967</v>
      </c>
      <c r="E6" s="22" t="s">
        <v>186</v>
      </c>
      <c r="F6" s="22" t="s">
        <v>187</v>
      </c>
      <c r="G6" s="23" t="s">
        <v>27</v>
      </c>
      <c r="H6" s="24">
        <v>45273</v>
      </c>
      <c r="I6" s="24">
        <v>45635</v>
      </c>
      <c r="J6" s="25">
        <v>37549779</v>
      </c>
      <c r="K6" s="25">
        <v>37549779</v>
      </c>
      <c r="L6" s="22" t="s">
        <v>176</v>
      </c>
      <c r="M6" s="22" t="s">
        <v>176</v>
      </c>
      <c r="N6" s="25">
        <v>0</v>
      </c>
      <c r="O6" s="22"/>
      <c r="P6" s="22" t="s">
        <v>177</v>
      </c>
      <c r="Q6" s="24">
        <v>45273</v>
      </c>
      <c r="R6" s="24">
        <v>45635</v>
      </c>
      <c r="S6" s="24"/>
      <c r="T6" s="24">
        <v>45652</v>
      </c>
      <c r="U6" s="22">
        <v>95</v>
      </c>
      <c r="V6" s="22" t="s">
        <v>170</v>
      </c>
      <c r="W6" s="25">
        <v>38770234</v>
      </c>
      <c r="X6" s="25" t="s">
        <v>93</v>
      </c>
      <c r="Y6" s="22" t="s">
        <v>188</v>
      </c>
      <c r="Z6" s="22" t="s">
        <v>189</v>
      </c>
      <c r="AA6" s="22" t="s">
        <v>190</v>
      </c>
      <c r="AB6" s="22" t="s">
        <v>159</v>
      </c>
      <c r="AC6" s="22"/>
      <c r="AD6" s="25">
        <v>0</v>
      </c>
      <c r="AE6" s="25">
        <v>37549779</v>
      </c>
      <c r="AF6" s="25">
        <v>0</v>
      </c>
      <c r="AG6" s="25">
        <v>0</v>
      </c>
      <c r="AH6" s="25">
        <v>0</v>
      </c>
      <c r="AI6" s="25">
        <v>0</v>
      </c>
      <c r="AJ6" s="25">
        <v>0</v>
      </c>
      <c r="AK6" s="25">
        <v>0</v>
      </c>
      <c r="AL6" s="25">
        <v>0</v>
      </c>
      <c r="AM6" s="25">
        <v>0</v>
      </c>
      <c r="AN6" s="25">
        <v>0</v>
      </c>
      <c r="AO6" s="22"/>
      <c r="AP6" s="22"/>
      <c r="AQ6" s="22"/>
      <c r="AR6" s="25">
        <v>0</v>
      </c>
    </row>
    <row r="7" spans="1:44" x14ac:dyDescent="0.35">
      <c r="A7" s="22">
        <v>890300513</v>
      </c>
      <c r="B7" s="22" t="s">
        <v>113</v>
      </c>
      <c r="C7" s="22" t="s">
        <v>138</v>
      </c>
      <c r="D7" s="22">
        <v>301970</v>
      </c>
      <c r="E7" s="22" t="s">
        <v>191</v>
      </c>
      <c r="F7" s="22" t="s">
        <v>192</v>
      </c>
      <c r="G7" s="23" t="s">
        <v>36</v>
      </c>
      <c r="H7" s="24">
        <v>45667</v>
      </c>
      <c r="I7" s="24"/>
      <c r="J7" s="25">
        <v>57808596</v>
      </c>
      <c r="K7" s="25">
        <v>57808596</v>
      </c>
      <c r="L7" s="22" t="s">
        <v>213</v>
      </c>
      <c r="M7" s="22" t="s">
        <v>193</v>
      </c>
      <c r="N7" s="25">
        <v>0</v>
      </c>
      <c r="O7" s="22"/>
      <c r="P7" s="22" t="s">
        <v>194</v>
      </c>
      <c r="Q7" s="24">
        <v>45667</v>
      </c>
      <c r="R7" s="24">
        <v>45754</v>
      </c>
      <c r="S7" s="24"/>
      <c r="T7" s="24"/>
      <c r="U7" s="22">
        <v>-7</v>
      </c>
      <c r="V7" s="22" t="s">
        <v>125</v>
      </c>
      <c r="W7" s="25">
        <v>0</v>
      </c>
      <c r="X7" s="25"/>
      <c r="Y7" s="22"/>
      <c r="Z7" s="22"/>
      <c r="AA7" s="22" t="s">
        <v>158</v>
      </c>
      <c r="AB7" s="22"/>
      <c r="AC7" s="22"/>
      <c r="AD7" s="25">
        <v>0</v>
      </c>
      <c r="AE7" s="25">
        <v>0</v>
      </c>
      <c r="AF7" s="25">
        <v>0</v>
      </c>
      <c r="AG7" s="25">
        <v>0</v>
      </c>
      <c r="AH7" s="25">
        <v>0</v>
      </c>
      <c r="AI7" s="25">
        <v>0</v>
      </c>
      <c r="AJ7" s="25">
        <v>0</v>
      </c>
      <c r="AK7" s="25">
        <v>57808596</v>
      </c>
      <c r="AL7" s="25">
        <v>0</v>
      </c>
      <c r="AM7" s="25">
        <v>0</v>
      </c>
      <c r="AN7" s="25">
        <v>0</v>
      </c>
      <c r="AO7" s="22"/>
      <c r="AP7" s="22"/>
      <c r="AQ7" s="22"/>
      <c r="AR7" s="25">
        <v>0</v>
      </c>
    </row>
    <row r="8" spans="1:44" x14ac:dyDescent="0.35">
      <c r="A8" s="22">
        <v>890300513</v>
      </c>
      <c r="B8" s="22" t="s">
        <v>113</v>
      </c>
      <c r="C8" s="22" t="s">
        <v>114</v>
      </c>
      <c r="D8" s="22">
        <v>784072</v>
      </c>
      <c r="E8" s="22" t="s">
        <v>195</v>
      </c>
      <c r="F8" s="22" t="s">
        <v>196</v>
      </c>
      <c r="G8" s="23" t="s">
        <v>39</v>
      </c>
      <c r="H8" s="24">
        <v>45664</v>
      </c>
      <c r="I8" s="24">
        <v>45705</v>
      </c>
      <c r="J8" s="25">
        <v>2128588</v>
      </c>
      <c r="K8" s="25">
        <v>2128588</v>
      </c>
      <c r="L8" s="22" t="s">
        <v>193</v>
      </c>
      <c r="M8" s="22" t="s">
        <v>193</v>
      </c>
      <c r="N8" s="25">
        <v>0</v>
      </c>
      <c r="O8" s="22"/>
      <c r="P8" s="22" t="s">
        <v>194</v>
      </c>
      <c r="Q8" s="24">
        <v>45664</v>
      </c>
      <c r="R8" s="24">
        <v>45719</v>
      </c>
      <c r="S8" s="24"/>
      <c r="T8" s="24"/>
      <c r="U8" s="22">
        <v>28</v>
      </c>
      <c r="V8" s="22" t="s">
        <v>119</v>
      </c>
      <c r="W8" s="25">
        <v>0</v>
      </c>
      <c r="X8" s="25"/>
      <c r="Y8" s="22"/>
      <c r="Z8" s="22"/>
      <c r="AA8" s="22" t="s">
        <v>120</v>
      </c>
      <c r="AB8" s="22"/>
      <c r="AC8" s="22"/>
      <c r="AD8" s="25">
        <v>0</v>
      </c>
      <c r="AE8" s="25">
        <v>0</v>
      </c>
      <c r="AF8" s="25">
        <v>0</v>
      </c>
      <c r="AG8" s="25">
        <v>0</v>
      </c>
      <c r="AH8" s="25">
        <v>0</v>
      </c>
      <c r="AI8" s="25">
        <v>0</v>
      </c>
      <c r="AJ8" s="25">
        <v>0</v>
      </c>
      <c r="AK8" s="25">
        <v>2128588</v>
      </c>
      <c r="AL8" s="25">
        <v>0</v>
      </c>
      <c r="AM8" s="25">
        <v>0</v>
      </c>
      <c r="AN8" s="25">
        <v>0</v>
      </c>
      <c r="AO8" s="22"/>
      <c r="AP8" s="22"/>
      <c r="AQ8" s="22"/>
      <c r="AR8" s="25">
        <v>0</v>
      </c>
    </row>
    <row r="9" spans="1:44" x14ac:dyDescent="0.35">
      <c r="A9" s="22">
        <v>890300513</v>
      </c>
      <c r="B9" s="22" t="s">
        <v>113</v>
      </c>
      <c r="C9" s="22" t="s">
        <v>138</v>
      </c>
      <c r="D9" s="22">
        <v>299214</v>
      </c>
      <c r="E9" s="22" t="s">
        <v>197</v>
      </c>
      <c r="F9" s="22" t="s">
        <v>198</v>
      </c>
      <c r="G9" s="23" t="s">
        <v>27</v>
      </c>
      <c r="H9" s="24">
        <v>45618</v>
      </c>
      <c r="I9" s="24">
        <v>45643</v>
      </c>
      <c r="J9" s="25">
        <v>8669948</v>
      </c>
      <c r="K9" s="25">
        <v>8669948</v>
      </c>
      <c r="L9" s="22" t="s">
        <v>193</v>
      </c>
      <c r="M9" s="22" t="s">
        <v>193</v>
      </c>
      <c r="N9" s="25">
        <v>0</v>
      </c>
      <c r="O9" s="22"/>
      <c r="P9" s="22" t="s">
        <v>194</v>
      </c>
      <c r="Q9" s="24">
        <v>45618</v>
      </c>
      <c r="R9" s="24">
        <v>45659</v>
      </c>
      <c r="S9" s="24"/>
      <c r="T9" s="24"/>
      <c r="U9" s="22">
        <v>88</v>
      </c>
      <c r="V9" s="22" t="s">
        <v>156</v>
      </c>
      <c r="W9" s="25">
        <v>0</v>
      </c>
      <c r="X9" s="25"/>
      <c r="Y9" s="22"/>
      <c r="Z9" s="22"/>
      <c r="AA9" s="22" t="s">
        <v>126</v>
      </c>
      <c r="AB9" s="22"/>
      <c r="AC9" s="22"/>
      <c r="AD9" s="25">
        <v>0</v>
      </c>
      <c r="AE9" s="25">
        <v>0</v>
      </c>
      <c r="AF9" s="25">
        <v>0</v>
      </c>
      <c r="AG9" s="25">
        <v>0</v>
      </c>
      <c r="AH9" s="25">
        <v>0</v>
      </c>
      <c r="AI9" s="25">
        <v>0</v>
      </c>
      <c r="AJ9" s="25">
        <v>0</v>
      </c>
      <c r="AK9" s="25">
        <v>8669948</v>
      </c>
      <c r="AL9" s="25">
        <v>0</v>
      </c>
      <c r="AM9" s="25">
        <v>0</v>
      </c>
      <c r="AN9" s="25">
        <v>0</v>
      </c>
      <c r="AO9" s="22"/>
      <c r="AP9" s="22"/>
      <c r="AQ9" s="22"/>
      <c r="AR9" s="25">
        <v>0</v>
      </c>
    </row>
    <row r="10" spans="1:44" x14ac:dyDescent="0.35">
      <c r="A10" s="22">
        <v>890300513</v>
      </c>
      <c r="B10" s="22" t="s">
        <v>113</v>
      </c>
      <c r="C10" s="22" t="s">
        <v>114</v>
      </c>
      <c r="D10" s="22">
        <v>689243</v>
      </c>
      <c r="E10" s="22" t="s">
        <v>199</v>
      </c>
      <c r="F10" s="22" t="s">
        <v>200</v>
      </c>
      <c r="G10" s="23" t="s">
        <v>44</v>
      </c>
      <c r="H10" s="24">
        <v>45469</v>
      </c>
      <c r="I10" s="24">
        <v>45614</v>
      </c>
      <c r="J10" s="25">
        <v>2116427</v>
      </c>
      <c r="K10" s="25">
        <v>2116427</v>
      </c>
      <c r="L10" s="22" t="s">
        <v>176</v>
      </c>
      <c r="M10" s="22" t="s">
        <v>193</v>
      </c>
      <c r="N10" s="25">
        <v>0</v>
      </c>
      <c r="O10" s="22"/>
      <c r="P10" s="22" t="s">
        <v>194</v>
      </c>
      <c r="Q10" s="24">
        <v>45469</v>
      </c>
      <c r="R10" s="24">
        <v>45755</v>
      </c>
      <c r="S10" s="24"/>
      <c r="T10" s="24"/>
      <c r="U10" s="22">
        <v>-8</v>
      </c>
      <c r="V10" s="22" t="s">
        <v>125</v>
      </c>
      <c r="W10" s="25">
        <v>2116427</v>
      </c>
      <c r="X10" s="25" t="s">
        <v>93</v>
      </c>
      <c r="Y10" s="22" t="s">
        <v>201</v>
      </c>
      <c r="Z10" s="22" t="s">
        <v>189</v>
      </c>
      <c r="AA10" s="22" t="s">
        <v>202</v>
      </c>
      <c r="AB10" s="22" t="s">
        <v>159</v>
      </c>
      <c r="AC10" s="22"/>
      <c r="AD10" s="25">
        <v>0</v>
      </c>
      <c r="AE10" s="25">
        <v>0</v>
      </c>
      <c r="AF10" s="25">
        <v>0</v>
      </c>
      <c r="AG10" s="25">
        <v>0</v>
      </c>
      <c r="AH10" s="25">
        <v>0</v>
      </c>
      <c r="AI10" s="25">
        <v>0</v>
      </c>
      <c r="AJ10" s="25">
        <v>0</v>
      </c>
      <c r="AK10" s="25">
        <v>2116427</v>
      </c>
      <c r="AL10" s="25">
        <v>0</v>
      </c>
      <c r="AM10" s="25">
        <v>0</v>
      </c>
      <c r="AN10" s="25">
        <v>0</v>
      </c>
      <c r="AO10" s="22"/>
      <c r="AP10" s="22"/>
      <c r="AQ10" s="22"/>
      <c r="AR10" s="25">
        <v>0</v>
      </c>
    </row>
    <row r="11" spans="1:44" x14ac:dyDescent="0.35">
      <c r="A11" s="22">
        <v>890300513</v>
      </c>
      <c r="B11" s="22" t="s">
        <v>113</v>
      </c>
      <c r="C11" s="22" t="s">
        <v>114</v>
      </c>
      <c r="D11" s="22">
        <v>689260</v>
      </c>
      <c r="E11" s="22" t="s">
        <v>203</v>
      </c>
      <c r="F11" s="22" t="s">
        <v>204</v>
      </c>
      <c r="G11" s="23" t="s">
        <v>44</v>
      </c>
      <c r="H11" s="24">
        <v>45469</v>
      </c>
      <c r="I11" s="24">
        <v>45614</v>
      </c>
      <c r="J11" s="25">
        <v>2106084</v>
      </c>
      <c r="K11" s="25">
        <v>2106084</v>
      </c>
      <c r="L11" s="22" t="s">
        <v>176</v>
      </c>
      <c r="M11" s="22" t="s">
        <v>193</v>
      </c>
      <c r="N11" s="25">
        <v>0</v>
      </c>
      <c r="O11" s="22"/>
      <c r="P11" s="22" t="s">
        <v>194</v>
      </c>
      <c r="Q11" s="24">
        <v>45469</v>
      </c>
      <c r="R11" s="24">
        <v>45755</v>
      </c>
      <c r="S11" s="24"/>
      <c r="T11" s="24"/>
      <c r="U11" s="22">
        <v>-8</v>
      </c>
      <c r="V11" s="22" t="s">
        <v>125</v>
      </c>
      <c r="W11" s="25">
        <v>2106084</v>
      </c>
      <c r="X11" s="25" t="s">
        <v>93</v>
      </c>
      <c r="Y11" s="22" t="s">
        <v>205</v>
      </c>
      <c r="Z11" s="22" t="s">
        <v>189</v>
      </c>
      <c r="AA11" s="22" t="s">
        <v>202</v>
      </c>
      <c r="AB11" s="22" t="s">
        <v>159</v>
      </c>
      <c r="AC11" s="22"/>
      <c r="AD11" s="25">
        <v>0</v>
      </c>
      <c r="AE11" s="25">
        <v>0</v>
      </c>
      <c r="AF11" s="25">
        <v>0</v>
      </c>
      <c r="AG11" s="25">
        <v>0</v>
      </c>
      <c r="AH11" s="25">
        <v>0</v>
      </c>
      <c r="AI11" s="25">
        <v>0</v>
      </c>
      <c r="AJ11" s="25">
        <v>0</v>
      </c>
      <c r="AK11" s="25">
        <v>2106084</v>
      </c>
      <c r="AL11" s="25">
        <v>0</v>
      </c>
      <c r="AM11" s="25">
        <v>0</v>
      </c>
      <c r="AN11" s="25">
        <v>0</v>
      </c>
      <c r="AO11" s="22"/>
      <c r="AP11" s="22"/>
      <c r="AQ11" s="22"/>
      <c r="AR11" s="25">
        <v>0</v>
      </c>
    </row>
    <row r="12" spans="1:44" x14ac:dyDescent="0.35">
      <c r="A12" s="22">
        <v>890300513</v>
      </c>
      <c r="B12" s="22" t="s">
        <v>113</v>
      </c>
      <c r="C12" s="22" t="s">
        <v>114</v>
      </c>
      <c r="D12" s="22">
        <v>689257</v>
      </c>
      <c r="E12" s="22" t="s">
        <v>206</v>
      </c>
      <c r="F12" s="22" t="s">
        <v>207</v>
      </c>
      <c r="G12" s="23" t="s">
        <v>27</v>
      </c>
      <c r="H12" s="24">
        <v>45469</v>
      </c>
      <c r="I12" s="24">
        <v>45630</v>
      </c>
      <c r="J12" s="25">
        <v>2110659</v>
      </c>
      <c r="K12" s="25">
        <v>2110659</v>
      </c>
      <c r="L12" s="22" t="s">
        <v>176</v>
      </c>
      <c r="M12" s="22" t="s">
        <v>193</v>
      </c>
      <c r="N12" s="25">
        <v>0</v>
      </c>
      <c r="O12" s="22"/>
      <c r="P12" s="22" t="s">
        <v>194</v>
      </c>
      <c r="Q12" s="24">
        <v>45469</v>
      </c>
      <c r="R12" s="24">
        <v>45755</v>
      </c>
      <c r="S12" s="24"/>
      <c r="T12" s="24"/>
      <c r="U12" s="22">
        <v>-8</v>
      </c>
      <c r="V12" s="22" t="s">
        <v>125</v>
      </c>
      <c r="W12" s="25">
        <v>2110659</v>
      </c>
      <c r="X12" s="25" t="s">
        <v>93</v>
      </c>
      <c r="Y12" s="22" t="s">
        <v>208</v>
      </c>
      <c r="Z12" s="22" t="s">
        <v>189</v>
      </c>
      <c r="AA12" s="22" t="s">
        <v>202</v>
      </c>
      <c r="AB12" s="22" t="s">
        <v>159</v>
      </c>
      <c r="AC12" s="22"/>
      <c r="AD12" s="25">
        <v>0</v>
      </c>
      <c r="AE12" s="25">
        <v>0</v>
      </c>
      <c r="AF12" s="25">
        <v>0</v>
      </c>
      <c r="AG12" s="25">
        <v>0</v>
      </c>
      <c r="AH12" s="25">
        <v>0</v>
      </c>
      <c r="AI12" s="25">
        <v>0</v>
      </c>
      <c r="AJ12" s="25">
        <v>0</v>
      </c>
      <c r="AK12" s="25">
        <v>2110659</v>
      </c>
      <c r="AL12" s="25">
        <v>0</v>
      </c>
      <c r="AM12" s="25">
        <v>0</v>
      </c>
      <c r="AN12" s="25">
        <v>0</v>
      </c>
      <c r="AO12" s="22"/>
      <c r="AP12" s="22"/>
      <c r="AQ12" s="22"/>
      <c r="AR12" s="25">
        <v>0</v>
      </c>
    </row>
    <row r="13" spans="1:44" x14ac:dyDescent="0.35">
      <c r="A13" s="22">
        <v>890300513</v>
      </c>
      <c r="B13" s="22" t="s">
        <v>113</v>
      </c>
      <c r="C13" s="22" t="s">
        <v>114</v>
      </c>
      <c r="D13" s="22">
        <v>689252</v>
      </c>
      <c r="E13" s="22" t="s">
        <v>209</v>
      </c>
      <c r="F13" s="22" t="s">
        <v>210</v>
      </c>
      <c r="G13" s="23" t="s">
        <v>27</v>
      </c>
      <c r="H13" s="24">
        <v>45469</v>
      </c>
      <c r="I13" s="24">
        <v>45635</v>
      </c>
      <c r="J13" s="25">
        <v>2142941</v>
      </c>
      <c r="K13" s="25">
        <v>2142941</v>
      </c>
      <c r="L13" s="22" t="s">
        <v>176</v>
      </c>
      <c r="M13" s="22" t="s">
        <v>193</v>
      </c>
      <c r="N13" s="25">
        <v>0</v>
      </c>
      <c r="O13" s="22"/>
      <c r="P13" s="22" t="s">
        <v>194</v>
      </c>
      <c r="Q13" s="24">
        <v>45469</v>
      </c>
      <c r="R13" s="24">
        <v>45754</v>
      </c>
      <c r="S13" s="24"/>
      <c r="T13" s="24"/>
      <c r="U13" s="22">
        <v>-7</v>
      </c>
      <c r="V13" s="22" t="s">
        <v>125</v>
      </c>
      <c r="W13" s="25">
        <v>2142941</v>
      </c>
      <c r="X13" s="25" t="s">
        <v>93</v>
      </c>
      <c r="Y13" s="22" t="s">
        <v>201</v>
      </c>
      <c r="Z13" s="22" t="s">
        <v>189</v>
      </c>
      <c r="AA13" s="22" t="s">
        <v>202</v>
      </c>
      <c r="AB13" s="22" t="s">
        <v>159</v>
      </c>
      <c r="AC13" s="22"/>
      <c r="AD13" s="25">
        <v>0</v>
      </c>
      <c r="AE13" s="25">
        <v>0</v>
      </c>
      <c r="AF13" s="25">
        <v>0</v>
      </c>
      <c r="AG13" s="25">
        <v>0</v>
      </c>
      <c r="AH13" s="25">
        <v>0</v>
      </c>
      <c r="AI13" s="25">
        <v>0</v>
      </c>
      <c r="AJ13" s="25">
        <v>0</v>
      </c>
      <c r="AK13" s="25">
        <v>2142941</v>
      </c>
      <c r="AL13" s="25">
        <v>0</v>
      </c>
      <c r="AM13" s="25">
        <v>0</v>
      </c>
      <c r="AN13" s="25">
        <v>0</v>
      </c>
      <c r="AO13" s="22"/>
      <c r="AP13" s="22"/>
      <c r="AQ13" s="22"/>
      <c r="AR13" s="25">
        <v>0</v>
      </c>
    </row>
    <row r="14" spans="1:44" x14ac:dyDescent="0.35">
      <c r="A14" s="22">
        <v>890300513</v>
      </c>
      <c r="B14" s="22" t="s">
        <v>113</v>
      </c>
      <c r="C14" s="22" t="s">
        <v>114</v>
      </c>
      <c r="D14" s="22">
        <v>797467</v>
      </c>
      <c r="E14" s="22" t="s">
        <v>220</v>
      </c>
      <c r="F14" s="22" t="s">
        <v>221</v>
      </c>
      <c r="G14" s="23" t="s">
        <v>39</v>
      </c>
      <c r="H14" s="24">
        <v>45689</v>
      </c>
      <c r="I14" s="24">
        <v>45705</v>
      </c>
      <c r="J14" s="25">
        <v>2134007</v>
      </c>
      <c r="K14" s="25">
        <v>2134007</v>
      </c>
      <c r="L14" s="22" t="e">
        <v>#N/A</v>
      </c>
      <c r="M14" s="22" t="s">
        <v>193</v>
      </c>
      <c r="N14" s="25">
        <v>0</v>
      </c>
      <c r="O14" s="22"/>
      <c r="P14" s="22" t="s">
        <v>222</v>
      </c>
      <c r="Q14" s="24">
        <v>45689</v>
      </c>
      <c r="R14" s="24">
        <v>45719</v>
      </c>
      <c r="S14" s="24"/>
      <c r="T14" s="24"/>
      <c r="U14" s="22">
        <v>28</v>
      </c>
      <c r="V14" s="22" t="s">
        <v>119</v>
      </c>
      <c r="W14" s="25">
        <v>0</v>
      </c>
      <c r="X14" s="25"/>
      <c r="Y14" s="22"/>
      <c r="Z14" s="22"/>
      <c r="AA14" s="22" t="s">
        <v>120</v>
      </c>
      <c r="AB14" s="22"/>
      <c r="AC14" s="22"/>
      <c r="AD14" s="25">
        <v>0</v>
      </c>
      <c r="AE14" s="25">
        <v>0</v>
      </c>
      <c r="AF14" s="25">
        <v>0</v>
      </c>
      <c r="AG14" s="25">
        <v>0</v>
      </c>
      <c r="AH14" s="25">
        <v>0</v>
      </c>
      <c r="AI14" s="25">
        <v>0</v>
      </c>
      <c r="AJ14" s="25">
        <v>0</v>
      </c>
      <c r="AK14" s="25">
        <v>2134007</v>
      </c>
      <c r="AL14" s="25">
        <v>0</v>
      </c>
      <c r="AM14" s="25">
        <v>0</v>
      </c>
      <c r="AN14" s="25">
        <v>0</v>
      </c>
      <c r="AO14" s="22"/>
      <c r="AP14" s="22"/>
      <c r="AQ14" s="22"/>
      <c r="AR14" s="25">
        <v>0</v>
      </c>
    </row>
    <row r="15" spans="1:44" x14ac:dyDescent="0.35">
      <c r="A15" s="22">
        <v>890300513</v>
      </c>
      <c r="B15" s="22" t="s">
        <v>113</v>
      </c>
      <c r="C15" s="22" t="s">
        <v>114</v>
      </c>
      <c r="D15" s="22">
        <v>811002</v>
      </c>
      <c r="E15" s="22" t="s">
        <v>211</v>
      </c>
      <c r="F15" s="22" t="s">
        <v>212</v>
      </c>
      <c r="G15" s="23" t="s">
        <v>39</v>
      </c>
      <c r="H15" s="24">
        <v>45716</v>
      </c>
      <c r="I15" s="24"/>
      <c r="J15" s="25">
        <v>2243433</v>
      </c>
      <c r="K15" s="25">
        <v>2243433</v>
      </c>
      <c r="L15" s="22" t="e">
        <v>#N/A</v>
      </c>
      <c r="M15" s="22" t="s">
        <v>213</v>
      </c>
      <c r="N15" s="25">
        <v>0</v>
      </c>
      <c r="O15" s="22"/>
      <c r="P15" s="22" t="s">
        <v>214</v>
      </c>
      <c r="Q15" s="24">
        <v>45716</v>
      </c>
      <c r="R15" s="24"/>
      <c r="S15" s="24"/>
      <c r="T15" s="24"/>
      <c r="U15" s="22" t="s">
        <v>215</v>
      </c>
      <c r="V15" s="22" t="s">
        <v>215</v>
      </c>
      <c r="W15" s="25">
        <v>0</v>
      </c>
      <c r="X15" s="25"/>
      <c r="Y15" s="22"/>
      <c r="Z15" s="22"/>
      <c r="AA15" s="22"/>
      <c r="AB15" s="22"/>
      <c r="AC15" s="22"/>
      <c r="AD15" s="25">
        <v>0</v>
      </c>
      <c r="AE15" s="25">
        <v>0</v>
      </c>
      <c r="AF15" s="25">
        <v>2243433</v>
      </c>
      <c r="AG15" s="25">
        <v>0</v>
      </c>
      <c r="AH15" s="25">
        <v>0</v>
      </c>
      <c r="AI15" s="25">
        <v>0</v>
      </c>
      <c r="AJ15" s="25">
        <v>0</v>
      </c>
      <c r="AK15" s="25">
        <v>0</v>
      </c>
      <c r="AL15" s="25">
        <v>0</v>
      </c>
      <c r="AM15" s="25">
        <v>0</v>
      </c>
      <c r="AN15" s="25">
        <v>0</v>
      </c>
      <c r="AO15" s="22"/>
      <c r="AP15" s="22"/>
      <c r="AQ15" s="22"/>
      <c r="AR15" s="25">
        <v>0</v>
      </c>
    </row>
    <row r="16" spans="1:44" x14ac:dyDescent="0.35">
      <c r="A16" s="22">
        <v>890300513</v>
      </c>
      <c r="B16" s="22" t="s">
        <v>113</v>
      </c>
      <c r="C16" s="22" t="s">
        <v>122</v>
      </c>
      <c r="D16" s="22">
        <v>427071</v>
      </c>
      <c r="E16" s="22" t="s">
        <v>216</v>
      </c>
      <c r="F16" s="22" t="s">
        <v>217</v>
      </c>
      <c r="G16" s="23" t="s">
        <v>39</v>
      </c>
      <c r="H16" s="24">
        <v>45704</v>
      </c>
      <c r="I16" s="24"/>
      <c r="J16" s="25">
        <v>169200</v>
      </c>
      <c r="K16" s="25">
        <v>169200</v>
      </c>
      <c r="L16" s="22" t="e">
        <v>#N/A</v>
      </c>
      <c r="M16" s="22" t="s">
        <v>213</v>
      </c>
      <c r="N16" s="25">
        <v>0</v>
      </c>
      <c r="O16" s="22"/>
      <c r="P16" s="22" t="s">
        <v>214</v>
      </c>
      <c r="Q16" s="24">
        <v>45704</v>
      </c>
      <c r="R16" s="24"/>
      <c r="S16" s="24"/>
      <c r="T16" s="24"/>
      <c r="U16" s="22" t="s">
        <v>215</v>
      </c>
      <c r="V16" s="22" t="s">
        <v>215</v>
      </c>
      <c r="W16" s="25">
        <v>0</v>
      </c>
      <c r="X16" s="25"/>
      <c r="Y16" s="22"/>
      <c r="Z16" s="22"/>
      <c r="AA16" s="22"/>
      <c r="AB16" s="22"/>
      <c r="AC16" s="22"/>
      <c r="AD16" s="25">
        <v>0</v>
      </c>
      <c r="AE16" s="25">
        <v>0</v>
      </c>
      <c r="AF16" s="25">
        <v>169200</v>
      </c>
      <c r="AG16" s="25">
        <v>0</v>
      </c>
      <c r="AH16" s="25">
        <v>0</v>
      </c>
      <c r="AI16" s="25">
        <v>0</v>
      </c>
      <c r="AJ16" s="25">
        <v>0</v>
      </c>
      <c r="AK16" s="25">
        <v>0</v>
      </c>
      <c r="AL16" s="25">
        <v>0</v>
      </c>
      <c r="AM16" s="25">
        <v>0</v>
      </c>
      <c r="AN16" s="25">
        <v>0</v>
      </c>
      <c r="AO16" s="22"/>
      <c r="AP16" s="22"/>
      <c r="AQ16" s="22"/>
      <c r="AR16" s="25">
        <v>0</v>
      </c>
    </row>
    <row r="17" spans="1:44" x14ac:dyDescent="0.35">
      <c r="A17" s="22">
        <v>890300513</v>
      </c>
      <c r="B17" s="22" t="s">
        <v>113</v>
      </c>
      <c r="C17" s="22" t="s">
        <v>122</v>
      </c>
      <c r="D17" s="22">
        <v>421143</v>
      </c>
      <c r="E17" s="22" t="s">
        <v>218</v>
      </c>
      <c r="F17" s="22" t="s">
        <v>219</v>
      </c>
      <c r="G17" s="23" t="s">
        <v>44</v>
      </c>
      <c r="H17" s="24">
        <v>45610</v>
      </c>
      <c r="I17" s="24"/>
      <c r="J17" s="25">
        <v>806704</v>
      </c>
      <c r="K17" s="25">
        <v>806704</v>
      </c>
      <c r="L17" s="22" t="s">
        <v>213</v>
      </c>
      <c r="M17" s="22" t="s">
        <v>213</v>
      </c>
      <c r="N17" s="25">
        <v>0</v>
      </c>
      <c r="O17" s="22"/>
      <c r="P17" s="22" t="s">
        <v>214</v>
      </c>
      <c r="Q17" s="24">
        <v>45610</v>
      </c>
      <c r="R17" s="24"/>
      <c r="S17" s="24"/>
      <c r="T17" s="24"/>
      <c r="U17" s="22" t="s">
        <v>215</v>
      </c>
      <c r="V17" s="22" t="s">
        <v>215</v>
      </c>
      <c r="W17" s="25">
        <v>0</v>
      </c>
      <c r="X17" s="25"/>
      <c r="Y17" s="22"/>
      <c r="Z17" s="22"/>
      <c r="AA17" s="22" t="s">
        <v>126</v>
      </c>
      <c r="AB17" s="22"/>
      <c r="AC17" s="22"/>
      <c r="AD17" s="25">
        <v>0</v>
      </c>
      <c r="AE17" s="25">
        <v>0</v>
      </c>
      <c r="AF17" s="25">
        <v>806704</v>
      </c>
      <c r="AG17" s="25">
        <v>0</v>
      </c>
      <c r="AH17" s="25">
        <v>0</v>
      </c>
      <c r="AI17" s="25">
        <v>0</v>
      </c>
      <c r="AJ17" s="25">
        <v>0</v>
      </c>
      <c r="AK17" s="25">
        <v>0</v>
      </c>
      <c r="AL17" s="25">
        <v>0</v>
      </c>
      <c r="AM17" s="25">
        <v>0</v>
      </c>
      <c r="AN17" s="25">
        <v>0</v>
      </c>
      <c r="AO17" s="22"/>
      <c r="AP17" s="22"/>
      <c r="AQ17" s="22"/>
      <c r="AR17" s="25">
        <v>0</v>
      </c>
    </row>
    <row r="18" spans="1:44" x14ac:dyDescent="0.35">
      <c r="A18" s="22">
        <v>890300513</v>
      </c>
      <c r="B18" s="22" t="s">
        <v>113</v>
      </c>
      <c r="C18" s="22" t="s">
        <v>223</v>
      </c>
      <c r="D18" s="22">
        <v>313671</v>
      </c>
      <c r="E18" s="22" t="s">
        <v>224</v>
      </c>
      <c r="F18" s="22" t="s">
        <v>225</v>
      </c>
      <c r="G18" s="23" t="s">
        <v>69</v>
      </c>
      <c r="H18" s="24">
        <v>45747</v>
      </c>
      <c r="I18" s="24"/>
      <c r="J18" s="25">
        <v>6498180</v>
      </c>
      <c r="K18" s="25">
        <v>6498180</v>
      </c>
      <c r="L18" s="22" t="e">
        <v>#N/A</v>
      </c>
      <c r="M18" s="22" t="s">
        <v>213</v>
      </c>
      <c r="N18" s="25">
        <v>0</v>
      </c>
      <c r="O18" s="22"/>
      <c r="P18" s="22"/>
      <c r="Q18" s="24"/>
      <c r="R18" s="24"/>
      <c r="S18" s="24"/>
      <c r="T18" s="24"/>
      <c r="U18" s="22" t="s">
        <v>215</v>
      </c>
      <c r="V18" s="22" t="s">
        <v>215</v>
      </c>
      <c r="W18" s="25">
        <v>0</v>
      </c>
      <c r="X18" s="25"/>
      <c r="Y18" s="22"/>
      <c r="Z18" s="22"/>
      <c r="AA18" s="22"/>
      <c r="AB18" s="22"/>
      <c r="AC18" s="22"/>
      <c r="AD18" s="25">
        <v>0</v>
      </c>
      <c r="AE18" s="25">
        <v>0</v>
      </c>
      <c r="AF18" s="25">
        <v>6498180</v>
      </c>
      <c r="AG18" s="25">
        <v>0</v>
      </c>
      <c r="AH18" s="25">
        <v>0</v>
      </c>
      <c r="AI18" s="25">
        <v>0</v>
      </c>
      <c r="AJ18" s="25">
        <v>0</v>
      </c>
      <c r="AK18" s="25">
        <v>0</v>
      </c>
      <c r="AL18" s="25">
        <v>0</v>
      </c>
      <c r="AM18" s="25">
        <v>0</v>
      </c>
      <c r="AN18" s="25">
        <v>0</v>
      </c>
      <c r="AO18" s="22"/>
      <c r="AP18" s="22"/>
      <c r="AQ18" s="22"/>
      <c r="AR18" s="25">
        <v>0</v>
      </c>
    </row>
    <row r="19" spans="1:44" x14ac:dyDescent="0.35">
      <c r="A19" s="22">
        <v>890300513</v>
      </c>
      <c r="B19" s="22" t="s">
        <v>113</v>
      </c>
      <c r="C19" s="22" t="s">
        <v>138</v>
      </c>
      <c r="D19" s="22">
        <v>304857</v>
      </c>
      <c r="E19" s="22" t="s">
        <v>226</v>
      </c>
      <c r="F19" s="22" t="s">
        <v>227</v>
      </c>
      <c r="G19" s="23" t="s">
        <v>39</v>
      </c>
      <c r="H19" s="24">
        <v>45716</v>
      </c>
      <c r="I19" s="24"/>
      <c r="J19" s="25">
        <v>21705173</v>
      </c>
      <c r="K19" s="25">
        <v>21705173</v>
      </c>
      <c r="L19" s="22" t="e">
        <v>#N/A</v>
      </c>
      <c r="M19" s="22" t="s">
        <v>213</v>
      </c>
      <c r="N19" s="25">
        <v>0</v>
      </c>
      <c r="O19" s="22"/>
      <c r="P19" s="22"/>
      <c r="Q19" s="24"/>
      <c r="R19" s="24"/>
      <c r="S19" s="24"/>
      <c r="T19" s="24"/>
      <c r="U19" s="22" t="s">
        <v>215</v>
      </c>
      <c r="V19" s="22" t="s">
        <v>215</v>
      </c>
      <c r="W19" s="25">
        <v>0</v>
      </c>
      <c r="X19" s="25"/>
      <c r="Y19" s="22"/>
      <c r="Z19" s="22"/>
      <c r="AA19" s="22"/>
      <c r="AB19" s="22"/>
      <c r="AC19" s="22"/>
      <c r="AD19" s="25">
        <v>0</v>
      </c>
      <c r="AE19" s="25">
        <v>0</v>
      </c>
      <c r="AF19" s="25">
        <v>21705173</v>
      </c>
      <c r="AG19" s="25">
        <v>0</v>
      </c>
      <c r="AH19" s="25">
        <v>0</v>
      </c>
      <c r="AI19" s="25">
        <v>0</v>
      </c>
      <c r="AJ19" s="25">
        <v>0</v>
      </c>
      <c r="AK19" s="25">
        <v>0</v>
      </c>
      <c r="AL19" s="25">
        <v>0</v>
      </c>
      <c r="AM19" s="25">
        <v>0</v>
      </c>
      <c r="AN19" s="25">
        <v>0</v>
      </c>
      <c r="AO19" s="22"/>
      <c r="AP19" s="22"/>
      <c r="AQ19" s="22"/>
      <c r="AR19" s="25">
        <v>0</v>
      </c>
    </row>
    <row r="20" spans="1:44" x14ac:dyDescent="0.35">
      <c r="A20" s="22">
        <v>890300513</v>
      </c>
      <c r="B20" s="22" t="s">
        <v>113</v>
      </c>
      <c r="C20" s="22" t="s">
        <v>114</v>
      </c>
      <c r="D20" s="22">
        <v>784070</v>
      </c>
      <c r="E20" s="22" t="s">
        <v>115</v>
      </c>
      <c r="F20" s="22" t="s">
        <v>116</v>
      </c>
      <c r="G20" s="23" t="s">
        <v>39</v>
      </c>
      <c r="H20" s="24">
        <v>45664</v>
      </c>
      <c r="I20" s="24">
        <v>45705</v>
      </c>
      <c r="J20" s="25">
        <v>351835</v>
      </c>
      <c r="K20" s="25">
        <v>351835</v>
      </c>
      <c r="L20" s="22" t="s">
        <v>193</v>
      </c>
      <c r="M20" s="22" t="s">
        <v>117</v>
      </c>
      <c r="N20" s="25">
        <v>343884</v>
      </c>
      <c r="O20" s="22">
        <v>1222577956</v>
      </c>
      <c r="P20" s="22" t="s">
        <v>118</v>
      </c>
      <c r="Q20" s="24">
        <v>45664</v>
      </c>
      <c r="R20" s="24">
        <v>45719</v>
      </c>
      <c r="S20" s="24">
        <v>45744</v>
      </c>
      <c r="T20" s="24"/>
      <c r="U20" s="22">
        <v>3</v>
      </c>
      <c r="V20" s="22" t="s">
        <v>119</v>
      </c>
      <c r="W20" s="25">
        <v>0</v>
      </c>
      <c r="X20" s="25"/>
      <c r="Y20" s="22"/>
      <c r="Z20" s="22"/>
      <c r="AA20" s="22" t="s">
        <v>120</v>
      </c>
      <c r="AB20" s="22"/>
      <c r="AC20" s="22" t="s">
        <v>121</v>
      </c>
      <c r="AD20" s="25">
        <v>0</v>
      </c>
      <c r="AE20" s="25">
        <v>0</v>
      </c>
      <c r="AF20" s="25">
        <v>0</v>
      </c>
      <c r="AG20" s="25">
        <v>0</v>
      </c>
      <c r="AH20" s="25">
        <v>0</v>
      </c>
      <c r="AI20" s="25">
        <v>0</v>
      </c>
      <c r="AJ20" s="25">
        <v>351835</v>
      </c>
      <c r="AK20" s="25">
        <v>0</v>
      </c>
      <c r="AL20" s="25">
        <v>0</v>
      </c>
      <c r="AM20" s="25">
        <v>0</v>
      </c>
      <c r="AN20" s="25">
        <v>0</v>
      </c>
      <c r="AO20" s="22"/>
      <c r="AP20" s="22"/>
      <c r="AQ20" s="22"/>
      <c r="AR20" s="25">
        <v>0</v>
      </c>
    </row>
    <row r="21" spans="1:44" x14ac:dyDescent="0.35">
      <c r="A21" s="22">
        <v>890300513</v>
      </c>
      <c r="B21" s="22" t="s">
        <v>113</v>
      </c>
      <c r="C21" s="22" t="s">
        <v>122</v>
      </c>
      <c r="D21" s="22">
        <v>426178</v>
      </c>
      <c r="E21" s="22" t="s">
        <v>123</v>
      </c>
      <c r="F21" s="22" t="s">
        <v>124</v>
      </c>
      <c r="G21" s="23" t="s">
        <v>39</v>
      </c>
      <c r="H21" s="24">
        <v>45690</v>
      </c>
      <c r="I21" s="24">
        <v>45705</v>
      </c>
      <c r="J21" s="25">
        <v>980465</v>
      </c>
      <c r="K21" s="25">
        <v>980465</v>
      </c>
      <c r="L21" s="22" t="e">
        <v>#N/A</v>
      </c>
      <c r="M21" s="22" t="s">
        <v>117</v>
      </c>
      <c r="N21" s="25">
        <v>0</v>
      </c>
      <c r="O21" s="22"/>
      <c r="P21" s="22" t="s">
        <v>118</v>
      </c>
      <c r="Q21" s="24">
        <v>45690</v>
      </c>
      <c r="R21" s="24">
        <v>45719</v>
      </c>
      <c r="S21" s="24">
        <v>45756</v>
      </c>
      <c r="T21" s="24"/>
      <c r="U21" s="22">
        <v>-9</v>
      </c>
      <c r="V21" s="22" t="s">
        <v>125</v>
      </c>
      <c r="W21" s="25">
        <v>0</v>
      </c>
      <c r="X21" s="25"/>
      <c r="Y21" s="22"/>
      <c r="Z21" s="22"/>
      <c r="AA21" s="22" t="s">
        <v>126</v>
      </c>
      <c r="AB21" s="22"/>
      <c r="AC21" s="22" t="s">
        <v>121</v>
      </c>
      <c r="AD21" s="25">
        <v>0</v>
      </c>
      <c r="AE21" s="25">
        <v>0</v>
      </c>
      <c r="AF21" s="25">
        <v>0</v>
      </c>
      <c r="AG21" s="25">
        <v>0</v>
      </c>
      <c r="AH21" s="25">
        <v>0</v>
      </c>
      <c r="AI21" s="25">
        <v>0</v>
      </c>
      <c r="AJ21" s="25">
        <v>980465</v>
      </c>
      <c r="AK21" s="25">
        <v>0</v>
      </c>
      <c r="AL21" s="25">
        <v>0</v>
      </c>
      <c r="AM21" s="25">
        <v>0</v>
      </c>
      <c r="AN21" s="25">
        <v>0</v>
      </c>
      <c r="AO21" s="22"/>
      <c r="AP21" s="22"/>
      <c r="AQ21" s="22"/>
      <c r="AR21" s="25">
        <v>0</v>
      </c>
    </row>
    <row r="22" spans="1:44" x14ac:dyDescent="0.35">
      <c r="A22" s="22">
        <v>890300513</v>
      </c>
      <c r="B22" s="22" t="s">
        <v>113</v>
      </c>
      <c r="C22" s="22" t="s">
        <v>122</v>
      </c>
      <c r="D22" s="22">
        <v>425317</v>
      </c>
      <c r="E22" s="22" t="s">
        <v>127</v>
      </c>
      <c r="F22" s="22" t="s">
        <v>128</v>
      </c>
      <c r="G22" s="23" t="s">
        <v>39</v>
      </c>
      <c r="H22" s="24">
        <v>45679</v>
      </c>
      <c r="I22" s="24">
        <v>45705</v>
      </c>
      <c r="J22" s="25">
        <v>975240</v>
      </c>
      <c r="K22" s="25">
        <v>975240</v>
      </c>
      <c r="L22" s="22" t="s">
        <v>193</v>
      </c>
      <c r="M22" s="22" t="s">
        <v>117</v>
      </c>
      <c r="N22" s="25">
        <v>0</v>
      </c>
      <c r="O22" s="22"/>
      <c r="P22" s="22" t="s">
        <v>118</v>
      </c>
      <c r="Q22" s="24">
        <v>45679</v>
      </c>
      <c r="R22" s="24">
        <v>45719</v>
      </c>
      <c r="S22" s="24">
        <v>45756</v>
      </c>
      <c r="T22" s="24"/>
      <c r="U22" s="22">
        <v>-9</v>
      </c>
      <c r="V22" s="22" t="s">
        <v>125</v>
      </c>
      <c r="W22" s="25">
        <v>0</v>
      </c>
      <c r="X22" s="25"/>
      <c r="Y22" s="22"/>
      <c r="Z22" s="22"/>
      <c r="AA22" s="22" t="s">
        <v>126</v>
      </c>
      <c r="AB22" s="22"/>
      <c r="AC22" s="22" t="s">
        <v>121</v>
      </c>
      <c r="AD22" s="25">
        <v>0</v>
      </c>
      <c r="AE22" s="25">
        <v>0</v>
      </c>
      <c r="AF22" s="25">
        <v>0</v>
      </c>
      <c r="AG22" s="25">
        <v>0</v>
      </c>
      <c r="AH22" s="25">
        <v>0</v>
      </c>
      <c r="AI22" s="25">
        <v>0</v>
      </c>
      <c r="AJ22" s="25">
        <v>975240</v>
      </c>
      <c r="AK22" s="25">
        <v>0</v>
      </c>
      <c r="AL22" s="25">
        <v>0</v>
      </c>
      <c r="AM22" s="25">
        <v>0</v>
      </c>
      <c r="AN22" s="25">
        <v>0</v>
      </c>
      <c r="AO22" s="22"/>
      <c r="AP22" s="22"/>
      <c r="AQ22" s="22"/>
      <c r="AR22" s="25">
        <v>0</v>
      </c>
    </row>
    <row r="23" spans="1:44" x14ac:dyDescent="0.35">
      <c r="A23" s="22">
        <v>890300513</v>
      </c>
      <c r="B23" s="22" t="s">
        <v>113</v>
      </c>
      <c r="C23" s="22" t="s">
        <v>114</v>
      </c>
      <c r="D23" s="22">
        <v>688660</v>
      </c>
      <c r="E23" s="22" t="s">
        <v>172</v>
      </c>
      <c r="F23" s="22" t="s">
        <v>173</v>
      </c>
      <c r="G23" s="23" t="s">
        <v>24</v>
      </c>
      <c r="H23" s="24">
        <v>45468</v>
      </c>
      <c r="I23" s="24">
        <v>45524</v>
      </c>
      <c r="J23" s="25">
        <v>100083</v>
      </c>
      <c r="K23" s="25">
        <v>100083</v>
      </c>
      <c r="L23" s="22" t="s">
        <v>117</v>
      </c>
      <c r="M23" s="22" t="s">
        <v>117</v>
      </c>
      <c r="N23" s="25">
        <v>0</v>
      </c>
      <c r="O23" s="22"/>
      <c r="P23" s="22" t="s">
        <v>118</v>
      </c>
      <c r="Q23" s="24">
        <v>45468</v>
      </c>
      <c r="R23" s="24">
        <v>45537</v>
      </c>
      <c r="S23" s="24">
        <v>45595</v>
      </c>
      <c r="T23" s="24"/>
      <c r="U23" s="22">
        <v>152</v>
      </c>
      <c r="V23" s="22" t="s">
        <v>170</v>
      </c>
      <c r="W23" s="25">
        <v>0</v>
      </c>
      <c r="X23" s="25"/>
      <c r="Y23" s="22"/>
      <c r="Z23" s="22"/>
      <c r="AA23" s="22" t="s">
        <v>166</v>
      </c>
      <c r="AB23" s="22"/>
      <c r="AC23" s="22" t="s">
        <v>121</v>
      </c>
      <c r="AD23" s="25">
        <v>0</v>
      </c>
      <c r="AE23" s="25">
        <v>0</v>
      </c>
      <c r="AF23" s="25">
        <v>0</v>
      </c>
      <c r="AG23" s="25">
        <v>0</v>
      </c>
      <c r="AH23" s="25">
        <v>0</v>
      </c>
      <c r="AI23" s="25">
        <v>0</v>
      </c>
      <c r="AJ23" s="25">
        <v>100083</v>
      </c>
      <c r="AK23" s="25">
        <v>0</v>
      </c>
      <c r="AL23" s="25">
        <v>0</v>
      </c>
      <c r="AM23" s="25">
        <v>0</v>
      </c>
      <c r="AN23" s="25">
        <v>0</v>
      </c>
      <c r="AO23" s="22"/>
      <c r="AP23" s="22"/>
      <c r="AQ23" s="22"/>
      <c r="AR23" s="25">
        <v>0</v>
      </c>
    </row>
    <row r="24" spans="1:44" x14ac:dyDescent="0.35">
      <c r="A24" s="22">
        <v>890300513</v>
      </c>
      <c r="B24" s="22" t="s">
        <v>113</v>
      </c>
      <c r="C24" s="22" t="s">
        <v>114</v>
      </c>
      <c r="D24" s="22">
        <v>787728</v>
      </c>
      <c r="E24" s="22" t="s">
        <v>141</v>
      </c>
      <c r="F24" s="22" t="s">
        <v>142</v>
      </c>
      <c r="G24" s="23" t="s">
        <v>33</v>
      </c>
      <c r="H24" s="24">
        <v>45672</v>
      </c>
      <c r="I24" s="24">
        <v>45729</v>
      </c>
      <c r="J24" s="25">
        <v>2132927</v>
      </c>
      <c r="K24" s="25">
        <v>2132927</v>
      </c>
      <c r="L24" s="22" t="s">
        <v>176</v>
      </c>
      <c r="M24" s="22" t="s">
        <v>143</v>
      </c>
      <c r="N24" s="25">
        <v>789334</v>
      </c>
      <c r="O24" s="22">
        <v>1222576546</v>
      </c>
      <c r="P24" s="22" t="s">
        <v>144</v>
      </c>
      <c r="Q24" s="24">
        <v>45672</v>
      </c>
      <c r="R24" s="24">
        <v>45729</v>
      </c>
      <c r="S24" s="24">
        <v>45741</v>
      </c>
      <c r="T24" s="24"/>
      <c r="U24" s="22">
        <v>6</v>
      </c>
      <c r="V24" s="22" t="s">
        <v>119</v>
      </c>
      <c r="W24" s="25">
        <v>1327484</v>
      </c>
      <c r="X24" s="25" t="s">
        <v>133</v>
      </c>
      <c r="Y24" s="22" t="s">
        <v>145</v>
      </c>
      <c r="Z24" s="22" t="s">
        <v>146</v>
      </c>
      <c r="AA24" s="22" t="s">
        <v>136</v>
      </c>
      <c r="AB24" s="22" t="s">
        <v>137</v>
      </c>
      <c r="AC24" s="22" t="s">
        <v>147</v>
      </c>
      <c r="AD24" s="25">
        <v>0</v>
      </c>
      <c r="AE24" s="25">
        <v>0</v>
      </c>
      <c r="AF24" s="25">
        <v>0</v>
      </c>
      <c r="AG24" s="25">
        <v>0</v>
      </c>
      <c r="AH24" s="25">
        <v>0</v>
      </c>
      <c r="AI24" s="25">
        <v>0</v>
      </c>
      <c r="AJ24" s="25">
        <v>805443</v>
      </c>
      <c r="AK24" s="25">
        <v>1327484</v>
      </c>
      <c r="AL24" s="25">
        <v>0</v>
      </c>
      <c r="AM24" s="25">
        <v>0</v>
      </c>
      <c r="AN24" s="25">
        <v>0</v>
      </c>
      <c r="AO24" s="22"/>
      <c r="AP24" s="22"/>
      <c r="AQ24" s="22"/>
      <c r="AR24" s="25">
        <v>0</v>
      </c>
    </row>
    <row r="25" spans="1:44" x14ac:dyDescent="0.35">
      <c r="A25" s="22">
        <v>890300513</v>
      </c>
      <c r="B25" s="22" t="s">
        <v>113</v>
      </c>
      <c r="C25" s="22" t="s">
        <v>114</v>
      </c>
      <c r="D25" s="22">
        <v>782790</v>
      </c>
      <c r="E25" s="22" t="s">
        <v>148</v>
      </c>
      <c r="F25" s="22" t="s">
        <v>149</v>
      </c>
      <c r="G25" s="23" t="s">
        <v>33</v>
      </c>
      <c r="H25" s="24">
        <v>45655</v>
      </c>
      <c r="I25" s="24">
        <v>45729</v>
      </c>
      <c r="J25" s="25">
        <v>2121312</v>
      </c>
      <c r="K25" s="25">
        <v>2121312</v>
      </c>
      <c r="L25" s="22" t="s">
        <v>176</v>
      </c>
      <c r="M25" s="22" t="s">
        <v>143</v>
      </c>
      <c r="N25" s="25">
        <v>777951</v>
      </c>
      <c r="O25" s="22">
        <v>1222577072</v>
      </c>
      <c r="P25" s="22" t="s">
        <v>144</v>
      </c>
      <c r="Q25" s="24">
        <v>45655</v>
      </c>
      <c r="R25" s="24">
        <v>45729</v>
      </c>
      <c r="S25" s="24">
        <v>45741</v>
      </c>
      <c r="T25" s="24"/>
      <c r="U25" s="22">
        <v>6</v>
      </c>
      <c r="V25" s="22" t="s">
        <v>119</v>
      </c>
      <c r="W25" s="25">
        <v>1327484</v>
      </c>
      <c r="X25" s="25" t="s">
        <v>133</v>
      </c>
      <c r="Y25" s="22" t="s">
        <v>150</v>
      </c>
      <c r="Z25" s="22" t="s">
        <v>146</v>
      </c>
      <c r="AA25" s="22" t="s">
        <v>136</v>
      </c>
      <c r="AB25" s="22" t="s">
        <v>137</v>
      </c>
      <c r="AC25" s="22" t="s">
        <v>147</v>
      </c>
      <c r="AD25" s="25">
        <v>0</v>
      </c>
      <c r="AE25" s="25">
        <v>0</v>
      </c>
      <c r="AF25" s="25">
        <v>0</v>
      </c>
      <c r="AG25" s="25">
        <v>0</v>
      </c>
      <c r="AH25" s="25">
        <v>0</v>
      </c>
      <c r="AI25" s="25">
        <v>0</v>
      </c>
      <c r="AJ25" s="25">
        <v>793828</v>
      </c>
      <c r="AK25" s="25">
        <v>1327484</v>
      </c>
      <c r="AL25" s="25">
        <v>0</v>
      </c>
      <c r="AM25" s="25">
        <v>0</v>
      </c>
      <c r="AN25" s="25">
        <v>0</v>
      </c>
      <c r="AO25" s="22"/>
      <c r="AP25" s="22"/>
      <c r="AQ25" s="22"/>
      <c r="AR25" s="25">
        <v>0</v>
      </c>
    </row>
    <row r="26" spans="1:44" x14ac:dyDescent="0.35">
      <c r="A26" s="22">
        <v>890300513</v>
      </c>
      <c r="B26" s="22" t="s">
        <v>113</v>
      </c>
      <c r="C26" s="22" t="s">
        <v>114</v>
      </c>
      <c r="D26" s="22">
        <v>780012</v>
      </c>
      <c r="E26" s="22" t="s">
        <v>151</v>
      </c>
      <c r="F26" s="22" t="s">
        <v>152</v>
      </c>
      <c r="G26" s="23" t="s">
        <v>33</v>
      </c>
      <c r="H26" s="24">
        <v>45646</v>
      </c>
      <c r="I26" s="24">
        <v>45729</v>
      </c>
      <c r="J26" s="25">
        <v>1762692</v>
      </c>
      <c r="K26" s="25">
        <v>1762692</v>
      </c>
      <c r="L26" s="22" t="s">
        <v>176</v>
      </c>
      <c r="M26" s="22" t="s">
        <v>143</v>
      </c>
      <c r="N26" s="25">
        <v>419286</v>
      </c>
      <c r="O26" s="22">
        <v>1222577087</v>
      </c>
      <c r="P26" s="22" t="s">
        <v>144</v>
      </c>
      <c r="Q26" s="24">
        <v>45646</v>
      </c>
      <c r="R26" s="24">
        <v>45729</v>
      </c>
      <c r="S26" s="24">
        <v>45741</v>
      </c>
      <c r="T26" s="24"/>
      <c r="U26" s="22">
        <v>6</v>
      </c>
      <c r="V26" s="22" t="s">
        <v>119</v>
      </c>
      <c r="W26" s="25">
        <v>1327484</v>
      </c>
      <c r="X26" s="25" t="s">
        <v>133</v>
      </c>
      <c r="Y26" s="22" t="s">
        <v>150</v>
      </c>
      <c r="Z26" s="22" t="s">
        <v>146</v>
      </c>
      <c r="AA26" s="22" t="s">
        <v>136</v>
      </c>
      <c r="AB26" s="22" t="s">
        <v>137</v>
      </c>
      <c r="AC26" s="22" t="s">
        <v>147</v>
      </c>
      <c r="AD26" s="25">
        <v>0</v>
      </c>
      <c r="AE26" s="25">
        <v>0</v>
      </c>
      <c r="AF26" s="25">
        <v>0</v>
      </c>
      <c r="AG26" s="25">
        <v>0</v>
      </c>
      <c r="AH26" s="25">
        <v>0</v>
      </c>
      <c r="AI26" s="25">
        <v>0</v>
      </c>
      <c r="AJ26" s="25">
        <v>435208</v>
      </c>
      <c r="AK26" s="25">
        <v>1327484</v>
      </c>
      <c r="AL26" s="25">
        <v>0</v>
      </c>
      <c r="AM26" s="25">
        <v>0</v>
      </c>
      <c r="AN26" s="25">
        <v>0</v>
      </c>
      <c r="AO26" s="22"/>
      <c r="AP26" s="22"/>
      <c r="AQ26" s="22"/>
      <c r="AR26" s="25">
        <v>0</v>
      </c>
    </row>
    <row r="27" spans="1:44" x14ac:dyDescent="0.35">
      <c r="A27" s="22">
        <v>890300513</v>
      </c>
      <c r="B27" s="22" t="s">
        <v>113</v>
      </c>
      <c r="C27" s="22" t="s">
        <v>114</v>
      </c>
      <c r="D27" s="22">
        <v>753041</v>
      </c>
      <c r="E27" s="22" t="s">
        <v>129</v>
      </c>
      <c r="F27" s="22" t="s">
        <v>130</v>
      </c>
      <c r="G27" s="23" t="s">
        <v>33</v>
      </c>
      <c r="H27" s="24">
        <v>45591</v>
      </c>
      <c r="I27" s="24">
        <v>45729</v>
      </c>
      <c r="J27" s="25">
        <v>655809</v>
      </c>
      <c r="K27" s="25">
        <v>638193</v>
      </c>
      <c r="L27" s="22" t="s">
        <v>176</v>
      </c>
      <c r="M27" s="22" t="s">
        <v>131</v>
      </c>
      <c r="N27" s="25">
        <v>638283</v>
      </c>
      <c r="O27" s="22">
        <v>1222577098</v>
      </c>
      <c r="P27" s="22" t="s">
        <v>132</v>
      </c>
      <c r="Q27" s="24">
        <v>45591</v>
      </c>
      <c r="R27" s="24">
        <v>45729</v>
      </c>
      <c r="S27" s="24">
        <v>45742</v>
      </c>
      <c r="T27" s="24"/>
      <c r="U27" s="22">
        <v>5</v>
      </c>
      <c r="V27" s="22" t="s">
        <v>119</v>
      </c>
      <c r="W27" s="25">
        <v>4500</v>
      </c>
      <c r="X27" s="25" t="s">
        <v>133</v>
      </c>
      <c r="Y27" s="22" t="s">
        <v>134</v>
      </c>
      <c r="Z27" s="22" t="s">
        <v>135</v>
      </c>
      <c r="AA27" s="22" t="s">
        <v>136</v>
      </c>
      <c r="AB27" s="22" t="s">
        <v>137</v>
      </c>
      <c r="AC27" s="22" t="s">
        <v>121</v>
      </c>
      <c r="AD27" s="25">
        <v>0</v>
      </c>
      <c r="AE27" s="25">
        <v>0</v>
      </c>
      <c r="AF27" s="25">
        <v>0</v>
      </c>
      <c r="AG27" s="25">
        <v>0</v>
      </c>
      <c r="AH27" s="25">
        <v>0</v>
      </c>
      <c r="AI27" s="25">
        <v>4500</v>
      </c>
      <c r="AJ27" s="25">
        <v>633693</v>
      </c>
      <c r="AK27" s="25">
        <v>0</v>
      </c>
      <c r="AL27" s="25">
        <v>0</v>
      </c>
      <c r="AM27" s="25">
        <v>0</v>
      </c>
      <c r="AN27" s="25">
        <v>0</v>
      </c>
      <c r="AO27" s="22"/>
      <c r="AP27" s="22"/>
      <c r="AQ27" s="22"/>
      <c r="AR27" s="25">
        <v>0</v>
      </c>
    </row>
    <row r="28" spans="1:44" x14ac:dyDescent="0.35">
      <c r="A28" s="22">
        <v>890300513</v>
      </c>
      <c r="B28" s="22" t="s">
        <v>113</v>
      </c>
      <c r="C28" s="22" t="s">
        <v>138</v>
      </c>
      <c r="D28" s="22">
        <v>301697</v>
      </c>
      <c r="E28" s="22" t="s">
        <v>139</v>
      </c>
      <c r="F28" s="22" t="s">
        <v>140</v>
      </c>
      <c r="G28" s="23" t="s">
        <v>33</v>
      </c>
      <c r="H28" s="24">
        <v>45664</v>
      </c>
      <c r="I28" s="24">
        <v>45729</v>
      </c>
      <c r="J28" s="25">
        <v>52336722</v>
      </c>
      <c r="K28" s="25">
        <v>52336722</v>
      </c>
      <c r="L28" s="22" t="s">
        <v>176</v>
      </c>
      <c r="M28" s="22" t="s">
        <v>131</v>
      </c>
      <c r="N28" s="25">
        <v>0</v>
      </c>
      <c r="O28" s="22"/>
      <c r="P28" s="22" t="s">
        <v>132</v>
      </c>
      <c r="Q28" s="24">
        <v>45664</v>
      </c>
      <c r="R28" s="24">
        <v>45729</v>
      </c>
      <c r="S28" s="24">
        <v>45758</v>
      </c>
      <c r="T28" s="24"/>
      <c r="U28" s="22">
        <v>-11</v>
      </c>
      <c r="V28" s="22" t="s">
        <v>125</v>
      </c>
      <c r="W28" s="25">
        <v>0</v>
      </c>
      <c r="X28" s="25"/>
      <c r="Y28" s="22"/>
      <c r="Z28" s="22"/>
      <c r="AA28" s="22" t="s">
        <v>136</v>
      </c>
      <c r="AB28" s="22"/>
      <c r="AC28" s="22" t="s">
        <v>121</v>
      </c>
      <c r="AD28" s="25">
        <v>0</v>
      </c>
      <c r="AE28" s="25">
        <v>0</v>
      </c>
      <c r="AF28" s="25">
        <v>0</v>
      </c>
      <c r="AG28" s="25">
        <v>0</v>
      </c>
      <c r="AH28" s="25">
        <v>0</v>
      </c>
      <c r="AI28" s="25">
        <v>7045681</v>
      </c>
      <c r="AJ28" s="25">
        <v>45291041</v>
      </c>
      <c r="AK28" s="25">
        <v>0</v>
      </c>
      <c r="AL28" s="25">
        <v>0</v>
      </c>
      <c r="AM28" s="25">
        <v>0</v>
      </c>
      <c r="AN28" s="25">
        <v>0</v>
      </c>
      <c r="AO28" s="22"/>
      <c r="AP28" s="22"/>
      <c r="AQ28" s="22"/>
      <c r="AR28" s="25">
        <v>0</v>
      </c>
    </row>
    <row r="29" spans="1:44" x14ac:dyDescent="0.35">
      <c r="A29" s="22">
        <v>890300513</v>
      </c>
      <c r="B29" s="22" t="s">
        <v>113</v>
      </c>
      <c r="C29" s="22" t="s">
        <v>114</v>
      </c>
      <c r="D29" s="22">
        <v>748598</v>
      </c>
      <c r="E29" s="22" t="s">
        <v>153</v>
      </c>
      <c r="F29" s="22" t="s">
        <v>154</v>
      </c>
      <c r="G29" s="23" t="s">
        <v>44</v>
      </c>
      <c r="H29" s="24">
        <v>45582</v>
      </c>
      <c r="I29" s="24">
        <v>45611</v>
      </c>
      <c r="J29" s="25">
        <v>2126342</v>
      </c>
      <c r="K29" s="25">
        <v>1327484</v>
      </c>
      <c r="L29" s="22" t="s">
        <v>131</v>
      </c>
      <c r="M29" s="22" t="s">
        <v>155</v>
      </c>
      <c r="N29" s="25">
        <v>0</v>
      </c>
      <c r="O29" s="22"/>
      <c r="P29" s="22" t="s">
        <v>132</v>
      </c>
      <c r="Q29" s="24">
        <v>45582</v>
      </c>
      <c r="R29" s="24">
        <v>45611</v>
      </c>
      <c r="S29" s="24">
        <v>45677</v>
      </c>
      <c r="T29" s="24"/>
      <c r="U29" s="22">
        <v>70</v>
      </c>
      <c r="V29" s="22" t="s">
        <v>156</v>
      </c>
      <c r="W29" s="25">
        <v>1327484</v>
      </c>
      <c r="X29" s="25" t="s">
        <v>133</v>
      </c>
      <c r="Y29" s="22" t="s">
        <v>157</v>
      </c>
      <c r="Z29" s="22" t="s">
        <v>146</v>
      </c>
      <c r="AA29" s="22" t="s">
        <v>158</v>
      </c>
      <c r="AB29" s="22" t="s">
        <v>159</v>
      </c>
      <c r="AC29" s="22" t="s">
        <v>147</v>
      </c>
      <c r="AD29" s="25">
        <v>0</v>
      </c>
      <c r="AE29" s="25">
        <v>0</v>
      </c>
      <c r="AF29" s="25">
        <v>0</v>
      </c>
      <c r="AG29" s="25">
        <v>0</v>
      </c>
      <c r="AH29" s="25">
        <v>0</v>
      </c>
      <c r="AI29" s="25">
        <v>1327484</v>
      </c>
      <c r="AJ29" s="25">
        <v>0</v>
      </c>
      <c r="AK29" s="25">
        <v>0</v>
      </c>
      <c r="AL29" s="25">
        <v>0</v>
      </c>
      <c r="AM29" s="25">
        <v>0</v>
      </c>
      <c r="AN29" s="25">
        <v>0</v>
      </c>
      <c r="AO29" s="22"/>
      <c r="AP29" s="22"/>
      <c r="AQ29" s="22"/>
      <c r="AR29" s="25">
        <v>0</v>
      </c>
    </row>
    <row r="30" spans="1:44" x14ac:dyDescent="0.35">
      <c r="A30" s="22">
        <v>890300513</v>
      </c>
      <c r="B30" s="22" t="s">
        <v>113</v>
      </c>
      <c r="C30" s="22" t="s">
        <v>114</v>
      </c>
      <c r="D30" s="22">
        <v>716988</v>
      </c>
      <c r="E30" s="22" t="s">
        <v>160</v>
      </c>
      <c r="F30" s="22" t="s">
        <v>161</v>
      </c>
      <c r="G30" s="23" t="s">
        <v>30</v>
      </c>
      <c r="H30" s="24">
        <v>45518</v>
      </c>
      <c r="I30" s="24">
        <v>45583</v>
      </c>
      <c r="J30" s="25">
        <v>2123436</v>
      </c>
      <c r="K30" s="25">
        <v>1327484</v>
      </c>
      <c r="L30" s="22" t="s">
        <v>131</v>
      </c>
      <c r="M30" s="22" t="s">
        <v>155</v>
      </c>
      <c r="N30" s="25">
        <v>0</v>
      </c>
      <c r="O30" s="22"/>
      <c r="P30" s="22" t="s">
        <v>132</v>
      </c>
      <c r="Q30" s="24">
        <v>45518</v>
      </c>
      <c r="R30" s="24">
        <v>45597</v>
      </c>
      <c r="S30" s="24">
        <v>45677</v>
      </c>
      <c r="T30" s="24"/>
      <c r="U30" s="22">
        <v>70</v>
      </c>
      <c r="V30" s="22" t="s">
        <v>156</v>
      </c>
      <c r="W30" s="25">
        <v>1327484</v>
      </c>
      <c r="X30" s="25" t="s">
        <v>133</v>
      </c>
      <c r="Y30" s="22" t="s">
        <v>162</v>
      </c>
      <c r="Z30" s="22" t="s">
        <v>146</v>
      </c>
      <c r="AA30" s="22" t="s">
        <v>158</v>
      </c>
      <c r="AB30" s="22" t="s">
        <v>159</v>
      </c>
      <c r="AC30" s="22" t="s">
        <v>147</v>
      </c>
      <c r="AD30" s="25">
        <v>0</v>
      </c>
      <c r="AE30" s="25">
        <v>0</v>
      </c>
      <c r="AF30" s="25">
        <v>0</v>
      </c>
      <c r="AG30" s="25">
        <v>0</v>
      </c>
      <c r="AH30" s="25">
        <v>0</v>
      </c>
      <c r="AI30" s="25">
        <v>1327484</v>
      </c>
      <c r="AJ30" s="25">
        <v>0</v>
      </c>
      <c r="AK30" s="25">
        <v>0</v>
      </c>
      <c r="AL30" s="25">
        <v>0</v>
      </c>
      <c r="AM30" s="25">
        <v>0</v>
      </c>
      <c r="AN30" s="25">
        <v>0</v>
      </c>
      <c r="AO30" s="22"/>
      <c r="AP30" s="22"/>
      <c r="AQ30" s="22"/>
      <c r="AR30" s="25">
        <v>0</v>
      </c>
    </row>
    <row r="31" spans="1:44" x14ac:dyDescent="0.35">
      <c r="A31" s="22">
        <v>890300513</v>
      </c>
      <c r="B31" s="22" t="s">
        <v>113</v>
      </c>
      <c r="C31" s="22" t="s">
        <v>138</v>
      </c>
      <c r="D31" s="22">
        <v>276925</v>
      </c>
      <c r="E31" s="22" t="s">
        <v>163</v>
      </c>
      <c r="F31" s="22" t="s">
        <v>164</v>
      </c>
      <c r="G31" s="23" t="s">
        <v>24</v>
      </c>
      <c r="H31" s="24">
        <v>45254</v>
      </c>
      <c r="I31" s="24">
        <v>45546</v>
      </c>
      <c r="J31" s="25">
        <v>3129264</v>
      </c>
      <c r="K31" s="25">
        <v>72089</v>
      </c>
      <c r="L31" s="22" t="s">
        <v>155</v>
      </c>
      <c r="M31" s="22" t="s">
        <v>155</v>
      </c>
      <c r="N31" s="25">
        <v>0</v>
      </c>
      <c r="O31" s="22"/>
      <c r="P31" s="22" t="s">
        <v>132</v>
      </c>
      <c r="Q31" s="24">
        <v>45254</v>
      </c>
      <c r="R31" s="24">
        <v>45546</v>
      </c>
      <c r="S31" s="24">
        <v>45677</v>
      </c>
      <c r="T31" s="24"/>
      <c r="U31" s="22">
        <v>70</v>
      </c>
      <c r="V31" s="22" t="s">
        <v>156</v>
      </c>
      <c r="W31" s="25">
        <v>72089</v>
      </c>
      <c r="X31" s="25" t="s">
        <v>133</v>
      </c>
      <c r="Y31" s="22" t="s">
        <v>165</v>
      </c>
      <c r="Z31" s="22" t="s">
        <v>135</v>
      </c>
      <c r="AA31" s="22" t="s">
        <v>166</v>
      </c>
      <c r="AB31" s="22" t="s">
        <v>137</v>
      </c>
      <c r="AC31" s="22" t="s">
        <v>167</v>
      </c>
      <c r="AD31" s="25">
        <v>0</v>
      </c>
      <c r="AE31" s="25">
        <v>0</v>
      </c>
      <c r="AF31" s="25">
        <v>0</v>
      </c>
      <c r="AG31" s="25">
        <v>0</v>
      </c>
      <c r="AH31" s="25">
        <v>0</v>
      </c>
      <c r="AI31" s="25">
        <v>72089</v>
      </c>
      <c r="AJ31" s="25">
        <v>0</v>
      </c>
      <c r="AK31" s="25">
        <v>0</v>
      </c>
      <c r="AL31" s="25">
        <v>0</v>
      </c>
      <c r="AM31" s="25">
        <v>0</v>
      </c>
      <c r="AN31" s="25">
        <v>0</v>
      </c>
      <c r="AO31" s="22"/>
      <c r="AP31" s="22"/>
      <c r="AQ31" s="22"/>
      <c r="AR31" s="25">
        <v>0</v>
      </c>
    </row>
    <row r="32" spans="1:44" x14ac:dyDescent="0.35">
      <c r="A32" s="22">
        <v>890300513</v>
      </c>
      <c r="B32" s="22" t="s">
        <v>113</v>
      </c>
      <c r="C32" s="22" t="s">
        <v>138</v>
      </c>
      <c r="D32" s="22">
        <v>272004</v>
      </c>
      <c r="E32" s="22" t="s">
        <v>168</v>
      </c>
      <c r="F32" s="22" t="s">
        <v>169</v>
      </c>
      <c r="G32" s="23" t="s">
        <v>24</v>
      </c>
      <c r="H32" s="24">
        <v>45162</v>
      </c>
      <c r="I32" s="24">
        <v>45519</v>
      </c>
      <c r="J32" s="25">
        <v>26455271</v>
      </c>
      <c r="K32" s="25">
        <v>1046107</v>
      </c>
      <c r="L32" s="22" t="s">
        <v>155</v>
      </c>
      <c r="M32" s="22" t="s">
        <v>155</v>
      </c>
      <c r="N32" s="25">
        <v>0</v>
      </c>
      <c r="O32" s="22"/>
      <c r="P32" s="22" t="s">
        <v>132</v>
      </c>
      <c r="Q32" s="24">
        <v>45162</v>
      </c>
      <c r="R32" s="24">
        <v>45519</v>
      </c>
      <c r="S32" s="24">
        <v>45656</v>
      </c>
      <c r="T32" s="24"/>
      <c r="U32" s="22">
        <v>91</v>
      </c>
      <c r="V32" s="22" t="s">
        <v>170</v>
      </c>
      <c r="W32" s="25">
        <v>1046107</v>
      </c>
      <c r="X32" s="25" t="s">
        <v>133</v>
      </c>
      <c r="Y32" s="22" t="s">
        <v>171</v>
      </c>
      <c r="Z32" s="22" t="s">
        <v>135</v>
      </c>
      <c r="AA32" s="22" t="s">
        <v>166</v>
      </c>
      <c r="AB32" s="22" t="s">
        <v>137</v>
      </c>
      <c r="AC32" s="22" t="s">
        <v>147</v>
      </c>
      <c r="AD32" s="25">
        <v>0</v>
      </c>
      <c r="AE32" s="25">
        <v>0</v>
      </c>
      <c r="AF32" s="25">
        <v>0</v>
      </c>
      <c r="AG32" s="25">
        <v>0</v>
      </c>
      <c r="AH32" s="25">
        <v>0</v>
      </c>
      <c r="AI32" s="25">
        <v>1046107</v>
      </c>
      <c r="AJ32" s="25">
        <v>0</v>
      </c>
      <c r="AK32" s="25">
        <v>0</v>
      </c>
      <c r="AL32" s="25">
        <v>0</v>
      </c>
      <c r="AM32" s="25">
        <v>0</v>
      </c>
      <c r="AN32" s="25">
        <v>0</v>
      </c>
      <c r="AO32" s="22"/>
      <c r="AP32" s="22"/>
      <c r="AQ32" s="22"/>
      <c r="AR32" s="25">
        <v>0</v>
      </c>
    </row>
  </sheetData>
  <autoFilter ref="A2:AX2">
    <sortState ref="A3:AX32">
      <sortCondition ref="M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5" zoomScaleNormal="100" workbookViewId="0">
      <selection activeCell="C31" sqref="C31"/>
    </sheetView>
  </sheetViews>
  <sheetFormatPr baseColWidth="10" defaultColWidth="10.90625" defaultRowHeight="12.5" x14ac:dyDescent="0.25"/>
  <cols>
    <col min="1" max="1" width="1" style="35" customWidth="1"/>
    <col min="2" max="2" width="10.90625" style="35"/>
    <col min="3" max="3" width="17.54296875" style="35" customWidth="1"/>
    <col min="4" max="4" width="11.54296875" style="35" customWidth="1"/>
    <col min="5" max="8" width="10.90625" style="35"/>
    <col min="9" max="9" width="22.54296875" style="35" customWidth="1"/>
    <col min="10" max="10" width="14" style="35" customWidth="1"/>
    <col min="11" max="11" width="1.81640625" style="35" customWidth="1"/>
    <col min="12" max="16384" width="10.90625" style="35"/>
  </cols>
  <sheetData>
    <row r="1" spans="2:10" ht="6" customHeight="1" thickBot="1" x14ac:dyDescent="0.3"/>
    <row r="2" spans="2:10" ht="19.5" customHeight="1" x14ac:dyDescent="0.25">
      <c r="B2" s="36"/>
      <c r="C2" s="37"/>
      <c r="D2" s="38" t="s">
        <v>232</v>
      </c>
      <c r="E2" s="39"/>
      <c r="F2" s="39"/>
      <c r="G2" s="39"/>
      <c r="H2" s="39"/>
      <c r="I2" s="40"/>
      <c r="J2" s="41" t="s">
        <v>233</v>
      </c>
    </row>
    <row r="3" spans="2:10" ht="15.75" customHeight="1" thickBot="1" x14ac:dyDescent="0.3">
      <c r="B3" s="42"/>
      <c r="C3" s="43"/>
      <c r="D3" s="44"/>
      <c r="E3" s="45"/>
      <c r="F3" s="45"/>
      <c r="G3" s="45"/>
      <c r="H3" s="45"/>
      <c r="I3" s="46"/>
      <c r="J3" s="47"/>
    </row>
    <row r="4" spans="2:10" ht="13" x14ac:dyDescent="0.25">
      <c r="B4" s="42"/>
      <c r="C4" s="43"/>
      <c r="D4" s="48"/>
      <c r="E4" s="49"/>
      <c r="F4" s="49"/>
      <c r="G4" s="49"/>
      <c r="H4" s="49"/>
      <c r="I4" s="50"/>
      <c r="J4" s="51"/>
    </row>
    <row r="5" spans="2:10" ht="13" x14ac:dyDescent="0.25">
      <c r="B5" s="42"/>
      <c r="C5" s="43"/>
      <c r="D5" s="52" t="s">
        <v>234</v>
      </c>
      <c r="E5" s="53"/>
      <c r="F5" s="53"/>
      <c r="G5" s="53"/>
      <c r="H5" s="53"/>
      <c r="I5" s="54"/>
      <c r="J5" s="54" t="s">
        <v>235</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C9" s="35" t="s">
        <v>267</v>
      </c>
      <c r="J9" s="62"/>
    </row>
    <row r="10" spans="2:10" ht="13" x14ac:dyDescent="0.3">
      <c r="B10" s="61"/>
      <c r="C10" s="63"/>
      <c r="E10" s="64"/>
      <c r="H10" s="65"/>
      <c r="J10" s="62"/>
    </row>
    <row r="11" spans="2:10" x14ac:dyDescent="0.25">
      <c r="B11" s="61"/>
      <c r="J11" s="62"/>
    </row>
    <row r="12" spans="2:10" ht="13" x14ac:dyDescent="0.3">
      <c r="B12" s="61"/>
      <c r="C12" s="63" t="s">
        <v>268</v>
      </c>
      <c r="J12" s="62"/>
    </row>
    <row r="13" spans="2:10" ht="13" x14ac:dyDescent="0.3">
      <c r="B13" s="61"/>
      <c r="C13" s="63" t="s">
        <v>269</v>
      </c>
      <c r="J13" s="62"/>
    </row>
    <row r="14" spans="2:10" x14ac:dyDescent="0.25">
      <c r="B14" s="61"/>
      <c r="J14" s="62"/>
    </row>
    <row r="15" spans="2:10" x14ac:dyDescent="0.25">
      <c r="B15" s="61"/>
      <c r="C15" s="35" t="s">
        <v>236</v>
      </c>
      <c r="J15" s="62"/>
    </row>
    <row r="16" spans="2:10" x14ac:dyDescent="0.25">
      <c r="B16" s="61"/>
      <c r="C16" s="66"/>
      <c r="J16" s="62"/>
    </row>
    <row r="17" spans="2:10" ht="13" x14ac:dyDescent="0.25">
      <c r="B17" s="61"/>
      <c r="C17" s="35" t="s">
        <v>237</v>
      </c>
      <c r="D17" s="64"/>
      <c r="H17" s="67" t="s">
        <v>238</v>
      </c>
      <c r="I17" s="68" t="s">
        <v>239</v>
      </c>
      <c r="J17" s="62"/>
    </row>
    <row r="18" spans="2:10" ht="13" x14ac:dyDescent="0.3">
      <c r="B18" s="61"/>
      <c r="C18" s="63" t="s">
        <v>240</v>
      </c>
      <c r="D18" s="63"/>
      <c r="E18" s="63"/>
      <c r="F18" s="63"/>
      <c r="H18" s="69">
        <v>30</v>
      </c>
      <c r="I18" s="70">
        <v>216814521</v>
      </c>
      <c r="J18" s="62"/>
    </row>
    <row r="19" spans="2:10" x14ac:dyDescent="0.25">
      <c r="B19" s="61"/>
      <c r="C19" s="35" t="s">
        <v>241</v>
      </c>
      <c r="H19" s="71">
        <v>0</v>
      </c>
      <c r="I19" s="72">
        <v>0</v>
      </c>
      <c r="J19" s="62"/>
    </row>
    <row r="20" spans="2:10" x14ac:dyDescent="0.25">
      <c r="B20" s="61"/>
      <c r="C20" s="35" t="s">
        <v>242</v>
      </c>
      <c r="H20" s="71">
        <v>4</v>
      </c>
      <c r="I20" s="72">
        <v>41001948</v>
      </c>
      <c r="J20" s="62"/>
    </row>
    <row r="21" spans="2:10" x14ac:dyDescent="0.25">
      <c r="B21" s="61"/>
      <c r="C21" s="35" t="s">
        <v>243</v>
      </c>
      <c r="H21" s="71">
        <v>5</v>
      </c>
      <c r="I21" s="72">
        <v>31422690</v>
      </c>
      <c r="J21" s="62"/>
    </row>
    <row r="22" spans="2:10" x14ac:dyDescent="0.25">
      <c r="B22" s="61"/>
      <c r="C22" s="35" t="s">
        <v>244</v>
      </c>
      <c r="H22" s="71">
        <v>0</v>
      </c>
      <c r="I22" s="72">
        <v>0</v>
      </c>
      <c r="J22" s="62"/>
    </row>
    <row r="23" spans="2:10" x14ac:dyDescent="0.25">
      <c r="B23" s="61"/>
      <c r="C23" s="35" t="s">
        <v>245</v>
      </c>
      <c r="H23" s="71">
        <v>0</v>
      </c>
      <c r="I23" s="72">
        <v>0</v>
      </c>
      <c r="J23" s="62"/>
    </row>
    <row r="24" spans="2:10" ht="13" thickBot="1" x14ac:dyDescent="0.3">
      <c r="B24" s="61"/>
      <c r="C24" s="35" t="s">
        <v>246</v>
      </c>
      <c r="H24" s="73">
        <v>2</v>
      </c>
      <c r="I24" s="74">
        <v>10823345</v>
      </c>
      <c r="J24" s="62"/>
    </row>
    <row r="25" spans="2:10" ht="13" x14ac:dyDescent="0.3">
      <c r="B25" s="61"/>
      <c r="C25" s="63" t="s">
        <v>247</v>
      </c>
      <c r="D25" s="63"/>
      <c r="E25" s="63"/>
      <c r="F25" s="63"/>
      <c r="H25" s="69">
        <f>H19+H20+H21+H22+H24+H23</f>
        <v>11</v>
      </c>
      <c r="I25" s="70">
        <f>I19+I20+I21+I22+I24+I23</f>
        <v>83247983</v>
      </c>
      <c r="J25" s="62"/>
    </row>
    <row r="26" spans="2:10" x14ac:dyDescent="0.25">
      <c r="B26" s="61"/>
      <c r="C26" s="35" t="s">
        <v>248</v>
      </c>
      <c r="H26" s="71">
        <v>7</v>
      </c>
      <c r="I26" s="72">
        <v>50366836</v>
      </c>
      <c r="J26" s="62"/>
    </row>
    <row r="27" spans="2:10" ht="13" thickBot="1" x14ac:dyDescent="0.3">
      <c r="B27" s="61"/>
      <c r="C27" s="35" t="s">
        <v>106</v>
      </c>
      <c r="H27" s="73">
        <v>12</v>
      </c>
      <c r="I27" s="74">
        <v>83199702</v>
      </c>
      <c r="J27" s="62"/>
    </row>
    <row r="28" spans="2:10" ht="13" x14ac:dyDescent="0.3">
      <c r="B28" s="61"/>
      <c r="C28" s="63" t="s">
        <v>249</v>
      </c>
      <c r="D28" s="63"/>
      <c r="E28" s="63"/>
      <c r="F28" s="63"/>
      <c r="H28" s="69">
        <f>H26+H27</f>
        <v>19</v>
      </c>
      <c r="I28" s="70">
        <f>I26+I27</f>
        <v>133566538</v>
      </c>
      <c r="J28" s="62"/>
    </row>
    <row r="29" spans="2:10" ht="13.5" thickBot="1" x14ac:dyDescent="0.35">
      <c r="B29" s="61"/>
      <c r="C29" s="35" t="s">
        <v>250</v>
      </c>
      <c r="D29" s="63"/>
      <c r="E29" s="63"/>
      <c r="F29" s="63"/>
      <c r="H29" s="73">
        <v>0</v>
      </c>
      <c r="I29" s="74">
        <v>0</v>
      </c>
      <c r="J29" s="62"/>
    </row>
    <row r="30" spans="2:10" ht="13" x14ac:dyDescent="0.3">
      <c r="B30" s="61"/>
      <c r="C30" s="63" t="s">
        <v>251</v>
      </c>
      <c r="D30" s="63"/>
      <c r="E30" s="63"/>
      <c r="F30" s="63"/>
      <c r="H30" s="71">
        <f>H29</f>
        <v>0</v>
      </c>
      <c r="I30" s="72">
        <f>I29</f>
        <v>0</v>
      </c>
      <c r="J30" s="62"/>
    </row>
    <row r="31" spans="2:10" ht="13" x14ac:dyDescent="0.3">
      <c r="B31" s="61"/>
      <c r="C31" s="63"/>
      <c r="D31" s="63"/>
      <c r="E31" s="63"/>
      <c r="F31" s="63"/>
      <c r="H31" s="75"/>
      <c r="I31" s="70"/>
      <c r="J31" s="62"/>
    </row>
    <row r="32" spans="2:10" ht="13.5" thickBot="1" x14ac:dyDescent="0.35">
      <c r="B32" s="61"/>
      <c r="C32" s="63" t="s">
        <v>252</v>
      </c>
      <c r="D32" s="63"/>
      <c r="H32" s="76">
        <f>H25+H28+H30</f>
        <v>30</v>
      </c>
      <c r="I32" s="77">
        <f>I25+I28+I30</f>
        <v>216814521</v>
      </c>
      <c r="J32" s="62"/>
    </row>
    <row r="33" spans="2:10" ht="13.5" thickTop="1" x14ac:dyDescent="0.3">
      <c r="B33" s="61"/>
      <c r="C33" s="63"/>
      <c r="D33" s="63"/>
      <c r="H33" s="78">
        <f>+H18-H32</f>
        <v>0</v>
      </c>
      <c r="I33" s="72">
        <f>+I18-I32</f>
        <v>0</v>
      </c>
      <c r="J33" s="62"/>
    </row>
    <row r="34" spans="2:10" x14ac:dyDescent="0.25">
      <c r="B34" s="61"/>
      <c r="G34" s="78"/>
      <c r="H34" s="78"/>
      <c r="I34" s="78"/>
      <c r="J34" s="62"/>
    </row>
    <row r="35" spans="2:10" x14ac:dyDescent="0.25">
      <c r="B35" s="61"/>
      <c r="G35" s="78"/>
      <c r="H35" s="78"/>
      <c r="I35" s="78"/>
      <c r="J35" s="62"/>
    </row>
    <row r="36" spans="2:10" ht="13" x14ac:dyDescent="0.3">
      <c r="B36" s="61"/>
      <c r="C36" s="63"/>
      <c r="G36" s="78"/>
      <c r="H36" s="78"/>
      <c r="I36" s="78"/>
      <c r="J36" s="62"/>
    </row>
    <row r="37" spans="2:10" ht="13.5" thickBot="1" x14ac:dyDescent="0.35">
      <c r="B37" s="61"/>
      <c r="C37" s="79" t="s">
        <v>253</v>
      </c>
      <c r="D37" s="80"/>
      <c r="H37" s="79" t="s">
        <v>254</v>
      </c>
      <c r="I37" s="80"/>
      <c r="J37" s="62"/>
    </row>
    <row r="38" spans="2:10" ht="13" x14ac:dyDescent="0.3">
      <c r="B38" s="61"/>
      <c r="C38" s="63" t="s">
        <v>255</v>
      </c>
      <c r="D38" s="78"/>
      <c r="H38" s="81" t="s">
        <v>256</v>
      </c>
      <c r="I38" s="78"/>
      <c r="J38" s="62"/>
    </row>
    <row r="39" spans="2:10" ht="13" x14ac:dyDescent="0.3">
      <c r="B39" s="61"/>
      <c r="C39" s="63" t="s">
        <v>257</v>
      </c>
      <c r="H39" s="63" t="s">
        <v>258</v>
      </c>
      <c r="I39" s="78"/>
      <c r="J39" s="62"/>
    </row>
    <row r="40" spans="2:10" x14ac:dyDescent="0.25">
      <c r="B40" s="61"/>
      <c r="G40" s="78"/>
      <c r="H40" s="78"/>
      <c r="I40" s="78"/>
      <c r="J40" s="62"/>
    </row>
    <row r="41" spans="2:10" ht="12.75" customHeight="1" x14ac:dyDescent="0.25">
      <c r="B41" s="61"/>
      <c r="C41" s="82" t="s">
        <v>259</v>
      </c>
      <c r="D41" s="82"/>
      <c r="E41" s="82"/>
      <c r="F41" s="82"/>
      <c r="G41" s="82"/>
      <c r="H41" s="82"/>
      <c r="I41" s="82"/>
      <c r="J41" s="62"/>
    </row>
    <row r="42" spans="2:10" ht="18.75" customHeight="1" thickBot="1" x14ac:dyDescent="0.3">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L47" sqref="L47"/>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81640625" style="35" customWidth="1"/>
    <col min="10" max="10" width="12.54296875" style="35" customWidth="1"/>
    <col min="11" max="11" width="1.81640625" style="35" customWidth="1"/>
    <col min="12" max="16384" width="11.453125" style="35"/>
  </cols>
  <sheetData>
    <row r="1" spans="2:10" ht="18" customHeight="1" thickBot="1" x14ac:dyDescent="0.3"/>
    <row r="2" spans="2:10" ht="19.5" customHeight="1" x14ac:dyDescent="0.25">
      <c r="B2" s="36"/>
      <c r="C2" s="37"/>
      <c r="D2" s="38" t="s">
        <v>260</v>
      </c>
      <c r="E2" s="39"/>
      <c r="F2" s="39"/>
      <c r="G2" s="39"/>
      <c r="H2" s="39"/>
      <c r="I2" s="40"/>
      <c r="J2" s="41" t="s">
        <v>233</v>
      </c>
    </row>
    <row r="3" spans="2:10" ht="15.75" customHeight="1" thickBot="1" x14ac:dyDescent="0.3">
      <c r="B3" s="42"/>
      <c r="C3" s="43"/>
      <c r="D3" s="44"/>
      <c r="E3" s="45"/>
      <c r="F3" s="45"/>
      <c r="G3" s="45"/>
      <c r="H3" s="45"/>
      <c r="I3" s="46"/>
      <c r="J3" s="47"/>
    </row>
    <row r="4" spans="2:10" ht="13" x14ac:dyDescent="0.25">
      <c r="B4" s="42"/>
      <c r="C4" s="43"/>
      <c r="E4" s="49"/>
      <c r="F4" s="49"/>
      <c r="G4" s="49"/>
      <c r="H4" s="49"/>
      <c r="I4" s="50"/>
      <c r="J4" s="51"/>
    </row>
    <row r="5" spans="2:10" ht="13" x14ac:dyDescent="0.25">
      <c r="B5" s="42"/>
      <c r="C5" s="43"/>
      <c r="D5" s="86" t="s">
        <v>261</v>
      </c>
      <c r="E5" s="87"/>
      <c r="F5" s="87"/>
      <c r="G5" s="87"/>
      <c r="H5" s="87"/>
      <c r="I5" s="88"/>
      <c r="J5" s="54" t="s">
        <v>262</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C9" s="35" t="str">
        <f>+'FOR-CSA-018'!C9</f>
        <v>Santiago de Cali, abril 14 2025</v>
      </c>
      <c r="D9" s="65"/>
      <c r="E9" s="64"/>
      <c r="J9" s="62"/>
    </row>
    <row r="10" spans="2:10" ht="13" x14ac:dyDescent="0.3">
      <c r="B10" s="61"/>
      <c r="C10" s="63"/>
      <c r="J10" s="62"/>
    </row>
    <row r="11" spans="2:10" ht="13" x14ac:dyDescent="0.3">
      <c r="B11" s="61"/>
      <c r="C11" s="63" t="str">
        <f>+'FOR-CSA-018'!C12</f>
        <v>Señores : CLINICA DE OCCIDENTE S.A</v>
      </c>
      <c r="J11" s="62"/>
    </row>
    <row r="12" spans="2:10" ht="13" x14ac:dyDescent="0.3">
      <c r="B12" s="61"/>
      <c r="C12" s="63" t="str">
        <f>+'FOR-CSA-018'!C13</f>
        <v>NIT: 890300513</v>
      </c>
      <c r="J12" s="62"/>
    </row>
    <row r="13" spans="2:10" x14ac:dyDescent="0.25">
      <c r="B13" s="61"/>
      <c r="J13" s="62"/>
    </row>
    <row r="14" spans="2:10" x14ac:dyDescent="0.25">
      <c r="B14" s="61"/>
      <c r="C14" s="35" t="s">
        <v>263</v>
      </c>
      <c r="J14" s="62"/>
    </row>
    <row r="15" spans="2:10" x14ac:dyDescent="0.25">
      <c r="B15" s="61"/>
      <c r="C15" s="66"/>
      <c r="J15" s="62"/>
    </row>
    <row r="16" spans="2:10" ht="13" x14ac:dyDescent="0.3">
      <c r="B16" s="61"/>
      <c r="C16" s="89"/>
      <c r="D16" s="64"/>
      <c r="H16" s="90" t="s">
        <v>238</v>
      </c>
      <c r="I16" s="90" t="s">
        <v>239</v>
      </c>
      <c r="J16" s="62"/>
    </row>
    <row r="17" spans="2:10" ht="13" x14ac:dyDescent="0.3">
      <c r="B17" s="61"/>
      <c r="C17" s="63" t="str">
        <f>+'FOR-CSA-018'!C17</f>
        <v>Con Corte al dia: 31/03/2025</v>
      </c>
      <c r="D17" s="63"/>
      <c r="E17" s="63"/>
      <c r="F17" s="63"/>
      <c r="H17" s="91">
        <f>+SUM(H18:H23)</f>
        <v>11</v>
      </c>
      <c r="I17" s="92">
        <f>+SUM(I18:I23)</f>
        <v>83247983</v>
      </c>
      <c r="J17" s="62"/>
    </row>
    <row r="18" spans="2:10" x14ac:dyDescent="0.25">
      <c r="B18" s="61"/>
      <c r="C18" s="35" t="s">
        <v>241</v>
      </c>
      <c r="H18" s="93">
        <f>+'FOR-CSA-018'!H19</f>
        <v>0</v>
      </c>
      <c r="I18" s="94">
        <f>+'FOR-CSA-018'!I19</f>
        <v>0</v>
      </c>
      <c r="J18" s="62"/>
    </row>
    <row r="19" spans="2:10" x14ac:dyDescent="0.25">
      <c r="B19" s="61"/>
      <c r="C19" s="35" t="s">
        <v>242</v>
      </c>
      <c r="H19" s="93">
        <f>+'FOR-CSA-018'!H20</f>
        <v>4</v>
      </c>
      <c r="I19" s="94">
        <f>+'FOR-CSA-018'!I20</f>
        <v>41001948</v>
      </c>
      <c r="J19" s="62"/>
    </row>
    <row r="20" spans="2:10" x14ac:dyDescent="0.25">
      <c r="B20" s="61"/>
      <c r="C20" s="35" t="s">
        <v>243</v>
      </c>
      <c r="H20" s="93">
        <f>+'FOR-CSA-018'!H21</f>
        <v>5</v>
      </c>
      <c r="I20" s="94">
        <f>+'FOR-CSA-018'!I21</f>
        <v>31422690</v>
      </c>
      <c r="J20" s="62"/>
    </row>
    <row r="21" spans="2:10" x14ac:dyDescent="0.25">
      <c r="B21" s="61"/>
      <c r="C21" s="35" t="s">
        <v>244</v>
      </c>
      <c r="H21" s="93">
        <f>+'FOR-CSA-018'!H22</f>
        <v>0</v>
      </c>
      <c r="I21" s="94">
        <f>+'FOR-CSA-018'!I22</f>
        <v>0</v>
      </c>
      <c r="J21" s="62"/>
    </row>
    <row r="22" spans="2:10" x14ac:dyDescent="0.25">
      <c r="B22" s="61"/>
      <c r="C22" s="35" t="s">
        <v>245</v>
      </c>
      <c r="H22" s="93">
        <f>+'FOR-CSA-018'!H23</f>
        <v>0</v>
      </c>
      <c r="I22" s="94">
        <f>+'FOR-CSA-018'!I23</f>
        <v>0</v>
      </c>
      <c r="J22" s="62"/>
    </row>
    <row r="23" spans="2:10" x14ac:dyDescent="0.25">
      <c r="B23" s="61"/>
      <c r="C23" s="35" t="s">
        <v>264</v>
      </c>
      <c r="H23" s="93">
        <f>+'FOR-CSA-018'!H24</f>
        <v>2</v>
      </c>
      <c r="I23" s="94">
        <f>+'FOR-CSA-018'!I24</f>
        <v>10823345</v>
      </c>
      <c r="J23" s="62"/>
    </row>
    <row r="24" spans="2:10" ht="13" x14ac:dyDescent="0.3">
      <c r="B24" s="61"/>
      <c r="C24" s="63" t="s">
        <v>265</v>
      </c>
      <c r="D24" s="63"/>
      <c r="E24" s="63"/>
      <c r="F24" s="63"/>
      <c r="H24" s="91">
        <f>SUM(H18:H23)</f>
        <v>11</v>
      </c>
      <c r="I24" s="92">
        <f>+SUBTOTAL(9,I18:I23)</f>
        <v>83247983</v>
      </c>
      <c r="J24" s="62"/>
    </row>
    <row r="25" spans="2:10" ht="13.5" thickBot="1" x14ac:dyDescent="0.35">
      <c r="B25" s="61"/>
      <c r="C25" s="63"/>
      <c r="D25" s="63"/>
      <c r="H25" s="95"/>
      <c r="I25" s="96"/>
      <c r="J25" s="62"/>
    </row>
    <row r="26" spans="2:10" ht="13.5" thickTop="1" x14ac:dyDescent="0.3">
      <c r="B26" s="61"/>
      <c r="C26" s="63"/>
      <c r="D26" s="63"/>
      <c r="H26" s="78"/>
      <c r="I26" s="72"/>
      <c r="J26" s="62"/>
    </row>
    <row r="27" spans="2:10" ht="13" x14ac:dyDescent="0.3">
      <c r="B27" s="61"/>
      <c r="C27" s="63"/>
      <c r="D27" s="63"/>
      <c r="H27" s="78"/>
      <c r="I27" s="72"/>
      <c r="J27" s="62"/>
    </row>
    <row r="28" spans="2:10" ht="13" x14ac:dyDescent="0.3">
      <c r="B28" s="61"/>
      <c r="C28" s="63"/>
      <c r="D28" s="63"/>
      <c r="H28" s="78"/>
      <c r="I28" s="72"/>
      <c r="J28" s="62"/>
    </row>
    <row r="29" spans="2:10" x14ac:dyDescent="0.25">
      <c r="B29" s="61"/>
      <c r="G29" s="78"/>
      <c r="H29" s="78"/>
      <c r="I29" s="78"/>
      <c r="J29" s="62"/>
    </row>
    <row r="30" spans="2:10" ht="13.5" thickBot="1" x14ac:dyDescent="0.35">
      <c r="B30" s="61"/>
      <c r="C30" s="79" t="str">
        <f>+'FOR-CSA-018'!C37</f>
        <v>Nombre</v>
      </c>
      <c r="D30" s="79"/>
      <c r="G30" s="79" t="str">
        <f>+'FOR-CSA-018'!H37</f>
        <v>Juan Camilo Paez R.</v>
      </c>
      <c r="H30" s="80"/>
      <c r="I30" s="78"/>
      <c r="J30" s="62"/>
    </row>
    <row r="31" spans="2:10" ht="13" x14ac:dyDescent="0.3">
      <c r="B31" s="61"/>
      <c r="C31" s="81" t="str">
        <f>+'FOR-CSA-018'!C38</f>
        <v>Cargo</v>
      </c>
      <c r="D31" s="81"/>
      <c r="G31" s="81" t="str">
        <f>+'FOR-CSA-018'!H38</f>
        <v>Cartera - Cuentas Salud</v>
      </c>
      <c r="H31" s="78"/>
      <c r="I31" s="78"/>
      <c r="J31" s="62"/>
    </row>
    <row r="32" spans="2:10" ht="13" x14ac:dyDescent="0.3">
      <c r="B32" s="61"/>
      <c r="C32" s="81" t="str">
        <f>+'FOR-CSA-018'!C39</f>
        <v>Entidad</v>
      </c>
      <c r="D32" s="81"/>
      <c r="G32" s="81" t="str">
        <f>+'FOR-CSA-018'!H39</f>
        <v>EPS Comfenalco Valle.</v>
      </c>
      <c r="H32" s="78"/>
      <c r="I32" s="78"/>
      <c r="J32" s="62"/>
    </row>
    <row r="33" spans="2:10" ht="13" x14ac:dyDescent="0.3">
      <c r="B33" s="61"/>
      <c r="C33" s="81"/>
      <c r="D33" s="81"/>
      <c r="G33" s="81"/>
      <c r="H33" s="78"/>
      <c r="I33" s="78"/>
      <c r="J33" s="62"/>
    </row>
    <row r="34" spans="2:10" ht="13" x14ac:dyDescent="0.3">
      <c r="B34" s="61"/>
      <c r="C34" s="81"/>
      <c r="D34" s="81"/>
      <c r="G34" s="81"/>
      <c r="H34" s="78"/>
      <c r="I34" s="78"/>
      <c r="J34" s="62"/>
    </row>
    <row r="35" spans="2:10" ht="14" x14ac:dyDescent="0.25">
      <c r="B35" s="61"/>
      <c r="C35" s="97" t="s">
        <v>266</v>
      </c>
      <c r="D35" s="97"/>
      <c r="E35" s="97"/>
      <c r="F35" s="97"/>
      <c r="G35" s="97"/>
      <c r="H35" s="97"/>
      <c r="I35" s="97"/>
      <c r="J35" s="62"/>
    </row>
    <row r="36" spans="2:10" ht="13" x14ac:dyDescent="0.3">
      <c r="B36" s="61"/>
      <c r="C36" s="81"/>
      <c r="D36" s="81"/>
      <c r="G36" s="81"/>
      <c r="H36" s="78"/>
      <c r="I36" s="78"/>
      <c r="J36" s="62"/>
    </row>
    <row r="37" spans="2:10" ht="18.75" customHeight="1" thickBot="1" x14ac:dyDescent="0.3">
      <c r="B37" s="83"/>
      <c r="C37" s="84"/>
      <c r="D37" s="84"/>
      <c r="E37" s="84"/>
      <c r="F37" s="84"/>
      <c r="G37" s="80"/>
      <c r="H37" s="80"/>
      <c r="I37" s="80"/>
      <c r="J37" s="8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Marmolejo Osorio</dc:creator>
  <cp:lastModifiedBy>Juan Camilo Paez Ramirez</cp:lastModifiedBy>
  <cp:lastPrinted>2025-04-03T16:42:02Z</cp:lastPrinted>
  <dcterms:created xsi:type="dcterms:W3CDTF">2025-04-03T16:42:21Z</dcterms:created>
  <dcterms:modified xsi:type="dcterms:W3CDTF">2025-04-14T18:57:05Z</dcterms:modified>
</cp:coreProperties>
</file>